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4\06-2024\A) EMPRESA IBISAECA 30-06-2024\"/>
    </mc:Choice>
  </mc:AlternateContent>
  <xr:revisionPtr revIDLastSave="0" documentId="13_ncr:1_{6C7F1FFD-6840-475D-9E59-AC689A3D31A1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0-06-2024_" sheetId="40" r:id="rId1"/>
  </sheets>
  <definedNames>
    <definedName name="_xlnm._FilterDatabase" localSheetId="0" hidden="1">'30-06-2024_'!$A$170:$I$284</definedName>
    <definedName name="_xlnm.Print_Area" localSheetId="0">'30-06-2024_'!$A$1:$I$299</definedName>
    <definedName name="_xlnm.Print_Titles" localSheetId="0">'30-06-2024_'!$1:$11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3" i="40" l="1"/>
  <c r="F284" i="40" s="1"/>
  <c r="D283" i="40"/>
  <c r="D284" i="40" s="1"/>
  <c r="D162" i="40"/>
  <c r="D34" i="40"/>
  <c r="D288" i="40"/>
  <c r="D290" i="40" l="1"/>
  <c r="D294" i="40" s="1"/>
  <c r="F162" i="40"/>
  <c r="D63" i="40"/>
  <c r="D163" i="40" s="1"/>
  <c r="F52" i="40"/>
  <c r="F288" i="40"/>
  <c r="F290" i="40" s="1"/>
  <c r="D43" i="40"/>
  <c r="D25" i="40"/>
  <c r="D30" i="40"/>
  <c r="F30" i="40"/>
  <c r="D52" i="40"/>
  <c r="F25" i="40"/>
  <c r="F34" i="40"/>
  <c r="F43" i="40"/>
  <c r="F63" i="40"/>
  <c r="F163" i="40" l="1"/>
  <c r="F166" i="40" s="1"/>
  <c r="D166" i="40"/>
  <c r="D293" i="40" l="1"/>
  <c r="D295" i="40" s="1"/>
</calcChain>
</file>

<file path=xl/sharedStrings.xml><?xml version="1.0" encoding="utf-8"?>
<sst xmlns="http://schemas.openxmlformats.org/spreadsheetml/2006/main" count="477" uniqueCount="253">
  <si>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</si>
  <si>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</si>
  <si>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</si>
  <si>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</si>
  <si>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</si>
  <si>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</si>
  <si>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</si>
  <si>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</si>
  <si>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</si>
  <si>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</si>
  <si>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</si>
  <si>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</si>
  <si>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</si>
  <si>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</si>
  <si>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</si>
  <si>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</si>
  <si>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</si>
  <si>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</si>
  <si>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</si>
  <si>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</si>
  <si>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</si>
  <si>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</si>
  <si>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</si>
  <si>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X</t>
  </si>
  <si>
    <t>(-) Intereses a Devengar s/Bonos PEG G4- Serie X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</si>
  <si>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</si>
  <si>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</si>
  <si>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</si>
  <si>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</si>
  <si>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</si>
  <si>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</si>
  <si>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</si>
  <si>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</si>
  <si>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</si>
  <si>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</si>
  <si>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</si>
  <si>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</si>
  <si>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</si>
  <si>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</si>
  <si>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</si>
  <si>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</si>
  <si>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</si>
  <si>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</si>
  <si>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V</t>
  </si>
  <si>
    <t>Bonos a Pagar PEG G4 - Serie VI</t>
  </si>
  <si>
    <t>Bonos a Pagar PEG G4 - Serie VII</t>
  </si>
  <si>
    <t>Bonos a Pagar PEG G4 - Serie X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</si>
  <si>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</si>
  <si>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</si>
  <si>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</si>
  <si>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</si>
  <si>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</si>
  <si>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</si>
  <si>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</si>
  <si>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</si>
  <si>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</si>
  <si>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</si>
  <si>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</si>
  <si>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</si>
  <si>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</si>
  <si>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</si>
  <si>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</si>
  <si>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</si>
  <si>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</si>
  <si>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</si>
  <si>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</si>
  <si>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</si>
  <si>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Intereses Documentados a Pagar s/Préstamos con AFD</t>
  </si>
  <si>
    <t>(-) Intereses a Devengar s/Préstamos con AFD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</si>
  <si>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</si>
  <si>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</si>
  <si>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</si>
  <si>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</si>
  <si>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</si>
  <si>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</si>
  <si>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</si>
  <si>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</si>
  <si>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</si>
  <si>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</si>
  <si>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</si>
  <si>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Acreedores Varios USD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</si>
  <si>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</si>
  <si>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</si>
  <si>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</si>
  <si>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</si>
  <si>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</si>
  <si>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</si>
  <si>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</si>
  <si>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</si>
  <si>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</si>
  <si>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</si>
  <si>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</si>
  <si>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</si>
  <si>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</si>
  <si>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</si>
  <si>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</si>
  <si>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</si>
  <si>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</si>
  <si>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</si>
  <si>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</si>
  <si>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</si>
  <si>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</si>
  <si>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</si>
  <si>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</si>
  <si>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</si>
  <si>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</si>
  <si>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</si>
  <si>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</si>
  <si>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</si>
  <si>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</si>
  <si>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</si>
  <si>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</si>
  <si>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</si>
  <si>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</si>
  <si>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</si>
  <si>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</si>
  <si>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</si>
  <si>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</si>
  <si>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</si>
  <si>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</si>
  <si>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</si>
  <si>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</si>
  <si>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</si>
  <si>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</si>
  <si>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</si>
  <si>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</si>
  <si>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</si>
  <si>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</si>
  <si>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</si>
  <si>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</si>
  <si>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</si>
  <si>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</si>
  <si>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</si>
  <si>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</si>
  <si>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</si>
  <si>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</si>
  <si>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</si>
  <si>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</si>
  <si>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TOTAL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</si>
  <si>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</si>
  <si>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</si>
  <si>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</si>
  <si>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</si>
  <si>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</si>
  <si>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</si>
  <si>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</si>
  <si>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</si>
  <si>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</si>
  <si>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</si>
  <si>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</si>
  <si>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</si>
  <si>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</si>
  <si>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</si>
  <si>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</si>
  <si>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</si>
  <si>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</si>
  <si>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</si>
  <si>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</si>
  <si>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</si>
  <si>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</si>
  <si>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s/Res CNV N°35/23 Título 4 Capítulo 3</t>
  </si>
  <si>
    <t>Sueldos y otras remuneraciones a pagar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</si>
  <si>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</si>
  <si>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</si>
  <si>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</si>
  <si>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</si>
  <si>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</si>
  <si>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</si>
  <si>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</si>
  <si>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</si>
  <si>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</si>
  <si>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</si>
  <si>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</si>
  <si>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</si>
  <si>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</si>
  <si>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</si>
  <si>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Nov-24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</si>
  <si>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</si>
  <si>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</si>
  <si>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</si>
  <si>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</si>
  <si>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</si>
  <si>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</si>
  <si>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</si>
  <si>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</si>
  <si>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</si>
  <si>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Chacomer S.A.E.</t>
  </si>
  <si>
    <t>Aguinaldos a pagar</t>
  </si>
  <si>
    <t>Remuneraciones a pagar - Directivos</t>
  </si>
  <si>
    <t>Feb-25</t>
  </si>
  <si>
    <t>Intereses Documentados a Pagar s/Bonos PEG G9 - Serie VIII</t>
  </si>
  <si>
    <t>(-) Intereses a Devengar s/Bonos PEG G9 - Serie VIII</t>
  </si>
  <si>
    <t>Intereses Documentados a Pagar s/Bonos PEG G9 - Serie IX</t>
  </si>
  <si>
    <t>(-) Intereses a Devengar s/Bonos PEG G9 - Serie IX</t>
  </si>
  <si>
    <t>Bonos a Pagar PEG G9 - Serie VIII</t>
  </si>
  <si>
    <t>Bonos a Pagar PEG G9 - Serie IX</t>
  </si>
  <si>
    <t>YP S.A. - SUEÑOLAR</t>
  </si>
  <si>
    <t>TOTAL PASIVO AL 30/06/2024</t>
  </si>
  <si>
    <t>Deudas Preferentes o Privilegiadas: al 30 de junio 2024, la sociedad no cuenta con deudas preferentes o privilegiadas vigentes de pago.</t>
  </si>
  <si>
    <t>Jul-24</t>
  </si>
  <si>
    <t>Jul-24 a Dic-24</t>
  </si>
  <si>
    <t>Jul-24 a Sep-24</t>
  </si>
  <si>
    <t>Jul-24 a Jul-25</t>
  </si>
  <si>
    <t>Jul-24 a Jun-25</t>
  </si>
  <si>
    <t>Sep-24 a Jun-25</t>
  </si>
  <si>
    <t>Agos-24 a Nov-24</t>
  </si>
  <si>
    <t>Jul-24 a Nov-24</t>
  </si>
  <si>
    <t>Agos-24 a Feb-25</t>
  </si>
  <si>
    <t>May-25</t>
  </si>
  <si>
    <t>Agos-24 a May-25</t>
  </si>
  <si>
    <t>Jul-24 a May-25</t>
  </si>
  <si>
    <t>Jul-24 a Feb-25</t>
  </si>
  <si>
    <t>Jul-24 a Abr-25</t>
  </si>
  <si>
    <t>Jul-24 a Agos-24</t>
  </si>
  <si>
    <t>Jul-24 a abr-25</t>
  </si>
  <si>
    <t>Jul-24 a ene-25</t>
  </si>
  <si>
    <t>Sep-24 a Abr-25</t>
  </si>
  <si>
    <t>jul-25 a nov-25</t>
  </si>
  <si>
    <t>jul-25 a ene-26</t>
  </si>
  <si>
    <t>sep-25 a feb-26</t>
  </si>
  <si>
    <t>sep-25 a abr-26</t>
  </si>
  <si>
    <t>agos-25 a agos-26</t>
  </si>
  <si>
    <t>jul-25 a oct-26</t>
  </si>
  <si>
    <t>jul-25 a jul-26</t>
  </si>
  <si>
    <t>jul-25 a oct-25</t>
  </si>
  <si>
    <t>jul-25 a nov-26</t>
  </si>
  <si>
    <t>jul-25 a feb-27</t>
  </si>
  <si>
    <t>sep-25 a jun-27</t>
  </si>
  <si>
    <t>sep-25 a sep-27</t>
  </si>
  <si>
    <t>sep-25 a nov-27</t>
  </si>
  <si>
    <t>sep-25 a mar-27</t>
  </si>
  <si>
    <t>sep-25 a oct-27</t>
  </si>
  <si>
    <t>sep-25 a feb-28</t>
  </si>
  <si>
    <t>sep-25 a jun-28</t>
  </si>
  <si>
    <t>sep-25 a oct-28</t>
  </si>
  <si>
    <t>oct-25 a feb-29</t>
  </si>
  <si>
    <t>oct-25 a may-29</t>
  </si>
  <si>
    <t>agos-25 a jul-29</t>
  </si>
  <si>
    <t>agos-25 a oct-29</t>
  </si>
  <si>
    <t>agos-25 a feb-30</t>
  </si>
  <si>
    <t>agos-25 a may-30</t>
  </si>
  <si>
    <t>agos-25 a jul-30</t>
  </si>
  <si>
    <t>sep-25 a jul-27</t>
  </si>
  <si>
    <t>sep-25 a mar-28</t>
  </si>
  <si>
    <t>sep-25 a may-28</t>
  </si>
  <si>
    <t>sep-25 a agos-28</t>
  </si>
  <si>
    <t>sep-25 a nov-28</t>
  </si>
  <si>
    <t>sep-25 a mar-29</t>
  </si>
  <si>
    <t>sep-25 a agos-29</t>
  </si>
  <si>
    <t>agos-25 a mar-30</t>
  </si>
  <si>
    <t>agos-25 a nov-29</t>
  </si>
  <si>
    <t>jul-25 a jul-30</t>
  </si>
  <si>
    <t>INFORMACIÓN PARA EMISORES DE TÍTULOS DE DEUDA  AL 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</si>
</sst>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2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3" fillId="2" borderId="0" xfId="0" quotePrefix="1" applyFont="1" applyFill="1" applyAlignment="1">
      <alignment vertical="top"/>
    </xf>
    <xf numFmtId="0" fontId="0" fillId="2" borderId="0" xfId="0" applyFill="1"/>
    <xf numFmtId="17" fontId="3" fillId="2" borderId="0" xfId="0" applyNumberFormat="1" applyFont="1" applyFill="1" applyAlignment="1">
      <alignment horizontal="center"/>
    </xf>
    <xf numFmtId="169" fontId="3" fillId="2" borderId="0" xfId="37001" applyNumberFormat="1" applyFont="1" applyFill="1"/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4" fillId="2" borderId="0" xfId="0" applyNumberFormat="1" applyFont="1" applyFill="1" applyAlignment="1">
      <alignment horizontal="center"/>
    </xf>
    <xf numFmtId="3" fontId="24" fillId="2" borderId="0" xfId="0" applyNumberFormat="1" applyFont="1" applyFill="1" applyAlignment="1">
      <alignment vertical="top"/>
    </xf>
    <xf numFmtId="0" fontId="24" fillId="2" borderId="0" xfId="0" quotePrefix="1" applyFont="1" applyFill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3066-41F0-45B5-8516-8BEBC449AAAA}">
  <dimension ref="A1:N326"/>
  <sheetViews>
    <sheetView showGridLines="0" tabSelected="1" zoomScaleNormal="100" zoomScaleSheetLayoutView="100" workbookViewId="0">
      <selection sqref="A1:H1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5" customWidth="1"/>
    <col min="9" max="9" width="3.5703125" style="2" customWidth="1"/>
    <col min="10" max="10" width="11.42578125" style="36"/>
  </cols>
  <sheetData>
    <row r="1" spans="1:9" x14ac:dyDescent="0.25">
      <c r="A1" s="47" t="s">
        <v>63</v>
      </c>
      <c r="B1" s="47"/>
      <c r="C1" s="47"/>
      <c r="D1" s="47"/>
      <c r="E1" s="47"/>
      <c r="F1" s="47"/>
      <c r="G1" s="47"/>
      <c r="H1" s="47"/>
      <c r="I1" s="11"/>
    </row>
    <row r="2" spans="1:9" x14ac:dyDescent="0.25">
      <c r="A2" s="48" t="s">
        <v>64</v>
      </c>
      <c r="B2" s="48"/>
      <c r="C2" s="48"/>
      <c r="D2" s="48"/>
      <c r="E2" s="48"/>
      <c r="F2" s="48"/>
      <c r="G2" s="48"/>
      <c r="H2" s="48"/>
    </row>
    <row r="3" spans="1:9" x14ac:dyDescent="0.25">
      <c r="A3" s="48" t="s">
        <v>65</v>
      </c>
      <c r="B3" s="48"/>
      <c r="C3" s="48"/>
      <c r="D3" s="48"/>
      <c r="E3" s="48"/>
      <c r="F3" s="48"/>
      <c r="G3" s="48"/>
      <c r="H3" s="48"/>
      <c r="I3" s="20"/>
    </row>
    <row r="5" spans="1:9" x14ac:dyDescent="0.25">
      <c r="A5" s="49" t="s">
        <v>252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47" t="s">
        <v>160</v>
      </c>
      <c r="B6" s="47"/>
      <c r="C6" s="47"/>
      <c r="D6" s="47"/>
      <c r="E6" s="47"/>
      <c r="F6" s="47"/>
      <c r="G6" s="47"/>
      <c r="H6" s="47"/>
      <c r="I6" s="47"/>
    </row>
    <row r="7" spans="1:9" x14ac:dyDescent="0.25">
      <c r="A7" s="29"/>
      <c r="B7" s="29"/>
      <c r="C7" s="29"/>
      <c r="D7" s="29"/>
      <c r="E7" s="29"/>
      <c r="F7" s="29"/>
      <c r="G7" s="29"/>
      <c r="H7" s="29"/>
      <c r="I7" s="11"/>
    </row>
    <row r="9" spans="1:9" x14ac:dyDescent="0.25">
      <c r="A9" s="5"/>
      <c r="B9" s="6"/>
      <c r="C9" s="6"/>
      <c r="D9" s="6"/>
      <c r="E9" s="6"/>
      <c r="F9" s="6"/>
      <c r="G9" s="6"/>
      <c r="H9" s="17"/>
      <c r="I9" s="21"/>
    </row>
    <row r="10" spans="1:9" x14ac:dyDescent="0.25">
      <c r="A10" s="1"/>
      <c r="B10" s="4" t="s">
        <v>0</v>
      </c>
      <c r="C10" s="30" t="s">
        <v>1</v>
      </c>
      <c r="D10" s="14" t="s">
        <v>2</v>
      </c>
      <c r="E10" s="30"/>
      <c r="F10" s="14" t="s">
        <v>3</v>
      </c>
      <c r="G10" s="30"/>
      <c r="H10" s="14" t="s">
        <v>4</v>
      </c>
      <c r="I10" s="18"/>
    </row>
    <row r="11" spans="1:9" x14ac:dyDescent="0.25">
      <c r="A11" s="1"/>
      <c r="B11" s="31"/>
      <c r="C11" s="30" t="s">
        <v>5</v>
      </c>
      <c r="D11" s="30"/>
      <c r="E11" s="30"/>
      <c r="F11" s="30"/>
      <c r="G11" s="30"/>
      <c r="H11" s="30"/>
      <c r="I11" s="18"/>
    </row>
    <row r="12" spans="1:9" x14ac:dyDescent="0.25">
      <c r="A12" s="1"/>
      <c r="B12" s="31" t="s">
        <v>6</v>
      </c>
      <c r="C12" s="30"/>
      <c r="D12" s="30"/>
      <c r="E12" s="30"/>
      <c r="F12" s="30"/>
      <c r="G12" s="30"/>
      <c r="H12" s="30"/>
      <c r="I12" s="18"/>
    </row>
    <row r="13" spans="1:9" x14ac:dyDescent="0.25">
      <c r="A13" s="1"/>
      <c r="B13" s="32" t="s">
        <v>7</v>
      </c>
      <c r="C13" s="30"/>
      <c r="I13" s="18"/>
    </row>
    <row r="14" spans="1:9" x14ac:dyDescent="0.25">
      <c r="A14" s="1"/>
      <c r="B14" s="32" t="s">
        <v>83</v>
      </c>
      <c r="D14" s="33"/>
      <c r="F14" s="33"/>
      <c r="I14" s="18"/>
    </row>
    <row r="15" spans="1:9" s="36" customFormat="1" x14ac:dyDescent="0.25">
      <c r="A15" s="1"/>
      <c r="B15" s="2" t="s">
        <v>66</v>
      </c>
      <c r="C15" s="2"/>
      <c r="D15" s="19">
        <v>44873019</v>
      </c>
      <c r="E15" s="2"/>
      <c r="F15" s="19">
        <v>44873019</v>
      </c>
      <c r="G15" s="2"/>
      <c r="H15" s="39" t="s">
        <v>200</v>
      </c>
      <c r="I15" s="18"/>
    </row>
    <row r="16" spans="1:9" s="36" customFormat="1" x14ac:dyDescent="0.25">
      <c r="A16" s="1"/>
      <c r="B16" s="2" t="s">
        <v>70</v>
      </c>
      <c r="C16" s="2"/>
      <c r="D16" s="19">
        <v>357813465</v>
      </c>
      <c r="E16" s="2"/>
      <c r="F16" s="19">
        <v>357813465</v>
      </c>
      <c r="G16" s="2"/>
      <c r="H16" s="39" t="s">
        <v>200</v>
      </c>
      <c r="I16" s="18"/>
    </row>
    <row r="17" spans="1:9" s="36" customFormat="1" x14ac:dyDescent="0.25">
      <c r="A17" s="1"/>
      <c r="B17" s="2" t="s">
        <v>69</v>
      </c>
      <c r="C17" s="2"/>
      <c r="D17" s="19">
        <v>77830000</v>
      </c>
      <c r="E17" s="19"/>
      <c r="F17" s="19">
        <v>77830000</v>
      </c>
      <c r="G17" s="2"/>
      <c r="H17" s="39" t="s">
        <v>201</v>
      </c>
      <c r="I17" s="18"/>
    </row>
    <row r="18" spans="1:9" s="36" customFormat="1" x14ac:dyDescent="0.25">
      <c r="A18" s="1"/>
      <c r="B18" s="2" t="s">
        <v>186</v>
      </c>
      <c r="C18" s="2"/>
      <c r="D18" s="19">
        <v>1192530</v>
      </c>
      <c r="E18" s="19"/>
      <c r="F18" s="19">
        <v>1192530</v>
      </c>
      <c r="G18" s="2"/>
      <c r="H18" s="39" t="s">
        <v>201</v>
      </c>
      <c r="I18" s="18"/>
    </row>
    <row r="19" spans="1:9" s="36" customFormat="1" x14ac:dyDescent="0.25">
      <c r="A19" s="1"/>
      <c r="B19" s="2" t="s">
        <v>196</v>
      </c>
      <c r="C19" s="2"/>
      <c r="D19" s="19">
        <v>9376054</v>
      </c>
      <c r="E19" s="19"/>
      <c r="F19" s="19">
        <v>9376054</v>
      </c>
      <c r="G19" s="2"/>
      <c r="H19" s="39" t="s">
        <v>201</v>
      </c>
      <c r="I19" s="18"/>
    </row>
    <row r="20" spans="1:9" s="36" customFormat="1" x14ac:dyDescent="0.25">
      <c r="A20" s="1"/>
      <c r="B20" s="32" t="s">
        <v>82</v>
      </c>
      <c r="C20" s="2"/>
      <c r="D20" s="19"/>
      <c r="E20" s="19"/>
      <c r="F20" s="19"/>
      <c r="G20" s="2"/>
      <c r="H20" s="39"/>
      <c r="I20" s="18"/>
    </row>
    <row r="21" spans="1:9" s="36" customFormat="1" x14ac:dyDescent="0.25">
      <c r="A21" s="1"/>
      <c r="B21" s="2" t="s">
        <v>131</v>
      </c>
      <c r="C21" s="2"/>
      <c r="D21" s="19">
        <v>303611990</v>
      </c>
      <c r="E21" s="19"/>
      <c r="F21" s="19">
        <v>303611990</v>
      </c>
      <c r="G21" s="2"/>
      <c r="H21" s="39" t="s">
        <v>199</v>
      </c>
      <c r="I21" s="18"/>
    </row>
    <row r="22" spans="1:9" s="36" customFormat="1" x14ac:dyDescent="0.25">
      <c r="A22" s="1"/>
      <c r="B22" s="2" t="s">
        <v>84</v>
      </c>
      <c r="C22" s="2"/>
      <c r="D22" s="19">
        <v>206513510</v>
      </c>
      <c r="E22" s="19"/>
      <c r="F22" s="19">
        <v>206513510</v>
      </c>
      <c r="G22" s="2"/>
      <c r="H22" s="39" t="s">
        <v>199</v>
      </c>
      <c r="I22" s="18"/>
    </row>
    <row r="23" spans="1:9" s="36" customFormat="1" x14ac:dyDescent="0.25">
      <c r="A23" s="1"/>
      <c r="B23" s="2" t="s">
        <v>94</v>
      </c>
      <c r="C23" s="2"/>
      <c r="D23" s="19">
        <v>55892305</v>
      </c>
      <c r="E23" s="19"/>
      <c r="F23" s="19">
        <v>55892305</v>
      </c>
      <c r="G23" s="2"/>
      <c r="H23" s="39" t="s">
        <v>199</v>
      </c>
      <c r="I23" s="18"/>
    </row>
    <row r="24" spans="1:9" s="36" customFormat="1" x14ac:dyDescent="0.25">
      <c r="A24" s="1"/>
      <c r="B24" s="2" t="s">
        <v>174</v>
      </c>
      <c r="C24" s="2"/>
      <c r="D24" s="19">
        <v>346470709</v>
      </c>
      <c r="E24" s="19"/>
      <c r="F24" s="19">
        <v>346470709</v>
      </c>
      <c r="G24" s="2"/>
      <c r="H24" s="39" t="s">
        <v>199</v>
      </c>
      <c r="I24" s="18"/>
    </row>
    <row r="25" spans="1:9" s="36" customFormat="1" ht="15.75" thickBot="1" x14ac:dyDescent="0.3">
      <c r="A25" s="1"/>
      <c r="B25" s="31" t="s">
        <v>2</v>
      </c>
      <c r="C25" s="31"/>
      <c r="D25" s="22">
        <f>SUM(D15:D24)</f>
        <v>1403573582</v>
      </c>
      <c r="E25" s="31"/>
      <c r="F25" s="22">
        <f>SUM(F15:F24)</f>
        <v>1403573582</v>
      </c>
      <c r="G25" s="31"/>
      <c r="H25" s="39"/>
      <c r="I25" s="18"/>
    </row>
    <row r="26" spans="1:9" s="36" customFormat="1" ht="15.75" thickTop="1" x14ac:dyDescent="0.25">
      <c r="A26" s="1"/>
      <c r="B26" s="31"/>
      <c r="C26" s="31"/>
      <c r="D26" s="33"/>
      <c r="E26" s="31"/>
      <c r="F26" s="33"/>
      <c r="G26" s="31"/>
      <c r="H26" s="30"/>
      <c r="I26" s="18"/>
    </row>
    <row r="27" spans="1:9" s="36" customFormat="1" x14ac:dyDescent="0.25">
      <c r="A27" s="1"/>
      <c r="B27" s="32" t="s">
        <v>95</v>
      </c>
      <c r="C27" s="2"/>
      <c r="D27" s="19"/>
      <c r="E27" s="2"/>
      <c r="F27" s="2"/>
      <c r="G27" s="2"/>
      <c r="H27" s="15"/>
      <c r="I27" s="18"/>
    </row>
    <row r="28" spans="1:9" s="36" customFormat="1" x14ac:dyDescent="0.25">
      <c r="A28" s="1"/>
      <c r="B28" s="2" t="s">
        <v>60</v>
      </c>
      <c r="C28" s="2"/>
      <c r="D28" s="19">
        <v>57843335</v>
      </c>
      <c r="E28" s="19"/>
      <c r="F28" s="19">
        <v>57843335</v>
      </c>
      <c r="G28" s="19"/>
      <c r="H28" s="39" t="s">
        <v>199</v>
      </c>
      <c r="I28" s="18"/>
    </row>
    <row r="29" spans="1:9" s="36" customFormat="1" x14ac:dyDescent="0.25">
      <c r="A29" s="1"/>
      <c r="B29" s="2" t="s">
        <v>161</v>
      </c>
      <c r="C29" s="2"/>
      <c r="D29" s="19">
        <v>70966931</v>
      </c>
      <c r="E29" s="19"/>
      <c r="F29" s="19">
        <v>70966931</v>
      </c>
      <c r="G29" s="19"/>
      <c r="H29" s="39" t="s">
        <v>202</v>
      </c>
      <c r="I29" s="18"/>
    </row>
    <row r="30" spans="1:9" s="36" customFormat="1" ht="15.75" thickBot="1" x14ac:dyDescent="0.3">
      <c r="A30" s="1"/>
      <c r="B30" s="31" t="s">
        <v>2</v>
      </c>
      <c r="C30" s="31"/>
      <c r="D30" s="22">
        <f>+D28+D29</f>
        <v>128810266</v>
      </c>
      <c r="E30" s="31"/>
      <c r="F30" s="22">
        <f>+F28+F29</f>
        <v>128810266</v>
      </c>
      <c r="G30" s="2"/>
      <c r="H30" s="15"/>
      <c r="I30" s="18"/>
    </row>
    <row r="31" spans="1:9" s="36" customFormat="1" ht="15.75" thickTop="1" x14ac:dyDescent="0.25">
      <c r="A31" s="1"/>
      <c r="B31" s="2"/>
      <c r="C31" s="2"/>
      <c r="D31" s="19"/>
      <c r="E31" s="2"/>
      <c r="F31" s="2"/>
      <c r="G31" s="2"/>
      <c r="H31" s="15"/>
      <c r="I31" s="18"/>
    </row>
    <row r="32" spans="1:9" s="36" customFormat="1" x14ac:dyDescent="0.25">
      <c r="A32" s="1"/>
      <c r="B32" s="32" t="s">
        <v>96</v>
      </c>
      <c r="C32" s="2"/>
      <c r="D32" s="19"/>
      <c r="E32" s="2"/>
      <c r="F32" s="2"/>
      <c r="G32" s="2"/>
      <c r="H32" s="15"/>
      <c r="I32" s="18"/>
    </row>
    <row r="33" spans="1:9" s="36" customFormat="1" ht="14.25" customHeight="1" x14ac:dyDescent="0.25">
      <c r="A33" s="1"/>
      <c r="B33" s="2" t="s">
        <v>61</v>
      </c>
      <c r="C33" s="2"/>
      <c r="D33" s="19">
        <v>294037170</v>
      </c>
      <c r="E33" s="19"/>
      <c r="F33" s="19">
        <v>294037170</v>
      </c>
      <c r="G33" s="19"/>
      <c r="H33" s="39" t="s">
        <v>199</v>
      </c>
      <c r="I33" s="18"/>
    </row>
    <row r="34" spans="1:9" s="36" customFormat="1" ht="15.75" thickBot="1" x14ac:dyDescent="0.3">
      <c r="A34" s="1"/>
      <c r="B34" s="31" t="s">
        <v>2</v>
      </c>
      <c r="C34" s="31"/>
      <c r="D34" s="22">
        <f>+D33</f>
        <v>294037170</v>
      </c>
      <c r="E34" s="31"/>
      <c r="F34" s="22">
        <f>+F33</f>
        <v>294037170</v>
      </c>
      <c r="G34" s="2"/>
      <c r="H34" s="39"/>
      <c r="I34" s="18"/>
    </row>
    <row r="35" spans="1:9" s="36" customFormat="1" ht="15.75" thickTop="1" x14ac:dyDescent="0.25">
      <c r="A35" s="1"/>
      <c r="B35" s="2"/>
      <c r="C35" s="2"/>
      <c r="D35" s="19"/>
      <c r="E35" s="19"/>
      <c r="F35" s="19"/>
      <c r="G35" s="19"/>
      <c r="H35" s="12"/>
      <c r="I35" s="18"/>
    </row>
    <row r="36" spans="1:9" s="36" customFormat="1" x14ac:dyDescent="0.25">
      <c r="A36" s="1"/>
      <c r="B36" s="32" t="s">
        <v>97</v>
      </c>
      <c r="C36" s="2"/>
      <c r="D36" s="19"/>
      <c r="E36" s="19"/>
      <c r="F36" s="19"/>
      <c r="G36" s="19"/>
      <c r="H36" s="12"/>
      <c r="I36" s="18"/>
    </row>
    <row r="37" spans="1:9" s="36" customFormat="1" x14ac:dyDescent="0.25">
      <c r="A37" s="1"/>
      <c r="B37" s="2" t="s">
        <v>9</v>
      </c>
      <c r="C37" s="2"/>
      <c r="D37" s="19">
        <v>112558590</v>
      </c>
      <c r="E37" s="19"/>
      <c r="F37" s="19">
        <v>112558590</v>
      </c>
      <c r="G37" s="2"/>
      <c r="H37" s="39" t="s">
        <v>200</v>
      </c>
      <c r="I37" s="18"/>
    </row>
    <row r="38" spans="1:9" s="36" customFormat="1" x14ac:dyDescent="0.25">
      <c r="A38" s="1"/>
      <c r="B38" s="2" t="s">
        <v>13</v>
      </c>
      <c r="C38" s="2"/>
      <c r="D38" s="19">
        <v>14212723</v>
      </c>
      <c r="E38" s="19"/>
      <c r="F38" s="19">
        <v>14212723</v>
      </c>
      <c r="G38" s="2"/>
      <c r="H38" s="39" t="s">
        <v>199</v>
      </c>
      <c r="I38" s="18"/>
    </row>
    <row r="39" spans="1:9" s="36" customFormat="1" x14ac:dyDescent="0.25">
      <c r="A39" s="1"/>
      <c r="B39" s="2" t="s">
        <v>11</v>
      </c>
      <c r="C39" s="2"/>
      <c r="D39" s="19">
        <v>19913546</v>
      </c>
      <c r="E39" s="19"/>
      <c r="F39" s="19">
        <v>19913546</v>
      </c>
      <c r="G39" s="2"/>
      <c r="H39" s="39" t="s">
        <v>201</v>
      </c>
      <c r="I39" s="18"/>
    </row>
    <row r="40" spans="1:9" s="36" customFormat="1" x14ac:dyDescent="0.25">
      <c r="A40" s="1"/>
      <c r="B40" s="2" t="s">
        <v>129</v>
      </c>
      <c r="C40" s="2"/>
      <c r="D40" s="19">
        <v>155000000</v>
      </c>
      <c r="E40" s="19"/>
      <c r="F40" s="19">
        <v>155000000</v>
      </c>
      <c r="G40" s="2"/>
      <c r="H40" s="39" t="s">
        <v>203</v>
      </c>
      <c r="I40" s="18"/>
    </row>
    <row r="41" spans="1:9" s="36" customFormat="1" x14ac:dyDescent="0.25">
      <c r="A41" s="1"/>
      <c r="B41" s="2" t="s">
        <v>187</v>
      </c>
      <c r="C41" s="2"/>
      <c r="D41" s="19">
        <v>100148116</v>
      </c>
      <c r="E41" s="19"/>
      <c r="F41" s="19">
        <v>100148116</v>
      </c>
      <c r="G41" s="2"/>
      <c r="H41" s="39" t="s">
        <v>200</v>
      </c>
      <c r="I41" s="18"/>
    </row>
    <row r="42" spans="1:9" s="36" customFormat="1" x14ac:dyDescent="0.25">
      <c r="A42" s="1"/>
      <c r="B42" s="2" t="s">
        <v>188</v>
      </c>
      <c r="C42" s="2"/>
      <c r="D42" s="19">
        <v>145022724</v>
      </c>
      <c r="E42" s="19"/>
      <c r="F42" s="19">
        <v>145022724</v>
      </c>
      <c r="G42" s="2"/>
      <c r="H42" s="39" t="s">
        <v>200</v>
      </c>
      <c r="I42" s="18"/>
    </row>
    <row r="43" spans="1:9" s="36" customFormat="1" ht="15.75" thickBot="1" x14ac:dyDescent="0.3">
      <c r="A43" s="1"/>
      <c r="B43" s="31" t="s">
        <v>2</v>
      </c>
      <c r="C43" s="31"/>
      <c r="D43" s="22">
        <f>SUM(D37:D42)</f>
        <v>546855699</v>
      </c>
      <c r="E43" s="31"/>
      <c r="F43" s="22">
        <f>SUM(F37:F42)</f>
        <v>546855699</v>
      </c>
      <c r="G43" s="2"/>
      <c r="H43" s="39"/>
      <c r="I43" s="18"/>
    </row>
    <row r="44" spans="1:9" s="36" customFormat="1" ht="15.75" thickTop="1" x14ac:dyDescent="0.25">
      <c r="A44" s="1"/>
      <c r="B44" s="31"/>
      <c r="C44" s="31"/>
      <c r="D44" s="33"/>
      <c r="E44" s="31"/>
      <c r="F44" s="33"/>
      <c r="G44" s="2"/>
      <c r="H44" s="15"/>
      <c r="I44" s="18"/>
    </row>
    <row r="45" spans="1:9" s="36" customFormat="1" x14ac:dyDescent="0.25">
      <c r="A45" s="1"/>
      <c r="B45" s="32" t="s">
        <v>55</v>
      </c>
      <c r="C45" s="2"/>
      <c r="D45" s="2"/>
      <c r="E45" s="2"/>
      <c r="F45" s="2"/>
      <c r="G45" s="2"/>
      <c r="H45" s="15"/>
      <c r="I45" s="18"/>
    </row>
    <row r="46" spans="1:9" s="36" customFormat="1" x14ac:dyDescent="0.25">
      <c r="A46" s="1"/>
      <c r="B46" s="2" t="s">
        <v>10</v>
      </c>
      <c r="C46" s="2"/>
      <c r="D46" s="19">
        <v>190380332</v>
      </c>
      <c r="E46" s="19"/>
      <c r="F46" s="19">
        <v>190380332</v>
      </c>
      <c r="G46" s="2"/>
      <c r="H46" s="39" t="s">
        <v>203</v>
      </c>
      <c r="I46" s="18"/>
    </row>
    <row r="47" spans="1:9" s="36" customFormat="1" x14ac:dyDescent="0.25">
      <c r="A47" s="1"/>
      <c r="B47" s="2" t="s">
        <v>12</v>
      </c>
      <c r="C47" s="2"/>
      <c r="D47" s="19">
        <v>657568498</v>
      </c>
      <c r="E47" s="19"/>
      <c r="F47" s="19">
        <v>657568498</v>
      </c>
      <c r="G47" s="2"/>
      <c r="H47" s="39" t="s">
        <v>203</v>
      </c>
      <c r="I47" s="18"/>
    </row>
    <row r="48" spans="1:9" s="36" customFormat="1" x14ac:dyDescent="0.25">
      <c r="A48" s="1"/>
      <c r="B48" s="2" t="s">
        <v>80</v>
      </c>
      <c r="C48" s="2"/>
      <c r="D48" s="19">
        <v>24062202</v>
      </c>
      <c r="E48" s="19"/>
      <c r="F48" s="19">
        <v>24062202</v>
      </c>
      <c r="G48" s="2"/>
      <c r="H48" s="39" t="s">
        <v>200</v>
      </c>
      <c r="I48" s="18"/>
    </row>
    <row r="49" spans="1:9" s="36" customFormat="1" x14ac:dyDescent="0.25">
      <c r="A49" s="1"/>
      <c r="B49" s="2" t="s">
        <v>132</v>
      </c>
      <c r="C49" s="2"/>
      <c r="D49" s="19">
        <v>32975810</v>
      </c>
      <c r="E49" s="19"/>
      <c r="F49" s="19">
        <v>32975810</v>
      </c>
      <c r="G49" s="19"/>
      <c r="H49" s="39" t="s">
        <v>199</v>
      </c>
      <c r="I49" s="18"/>
    </row>
    <row r="50" spans="1:9" s="36" customFormat="1" x14ac:dyDescent="0.25">
      <c r="A50" s="1"/>
      <c r="B50" s="2" t="s">
        <v>62</v>
      </c>
      <c r="C50" s="2"/>
      <c r="D50" s="19">
        <v>74220919</v>
      </c>
      <c r="E50" s="19"/>
      <c r="F50" s="19">
        <v>74220919</v>
      </c>
      <c r="G50" s="19"/>
      <c r="H50" s="39" t="s">
        <v>199</v>
      </c>
      <c r="I50" s="18"/>
    </row>
    <row r="51" spans="1:9" x14ac:dyDescent="0.25">
      <c r="A51" s="1"/>
      <c r="B51" s="2" t="s">
        <v>8</v>
      </c>
      <c r="D51" s="19">
        <v>15800797</v>
      </c>
      <c r="E51" s="19"/>
      <c r="F51" s="19">
        <v>15800797</v>
      </c>
      <c r="H51" s="39" t="s">
        <v>203</v>
      </c>
      <c r="I51" s="18"/>
    </row>
    <row r="52" spans="1:9" s="36" customFormat="1" x14ac:dyDescent="0.25">
      <c r="A52" s="3"/>
      <c r="B52" s="4" t="s">
        <v>2</v>
      </c>
      <c r="C52" s="4"/>
      <c r="D52" s="23">
        <f>SUM(D46:D51)</f>
        <v>995008558</v>
      </c>
      <c r="E52" s="23"/>
      <c r="F52" s="23">
        <f>SUM(F46:F51)</f>
        <v>995008558</v>
      </c>
      <c r="G52" s="4"/>
      <c r="H52" s="14"/>
      <c r="I52" s="28"/>
    </row>
    <row r="53" spans="1:9" s="36" customFormat="1" x14ac:dyDescent="0.25">
      <c r="A53" s="1"/>
      <c r="B53" s="31"/>
      <c r="C53" s="31"/>
      <c r="D53" s="33"/>
      <c r="E53" s="33"/>
      <c r="F53" s="33"/>
      <c r="G53" s="31"/>
      <c r="H53" s="30"/>
      <c r="I53" s="18"/>
    </row>
    <row r="54" spans="1:9" s="36" customFormat="1" x14ac:dyDescent="0.25">
      <c r="A54" s="1"/>
      <c r="B54" s="32" t="s">
        <v>133</v>
      </c>
      <c r="C54" s="2"/>
      <c r="D54" s="19"/>
      <c r="E54" s="19"/>
      <c r="F54" s="19"/>
      <c r="G54" s="19"/>
      <c r="H54" s="12"/>
      <c r="I54" s="24"/>
    </row>
    <row r="55" spans="1:9" s="36" customFormat="1" x14ac:dyDescent="0.25">
      <c r="A55" s="1"/>
      <c r="B55" s="32" t="s">
        <v>135</v>
      </c>
      <c r="C55" s="2"/>
      <c r="D55" s="19"/>
      <c r="E55" s="19"/>
      <c r="F55" s="19"/>
      <c r="G55" s="19"/>
      <c r="H55" s="12"/>
      <c r="I55" s="24"/>
    </row>
    <row r="56" spans="1:9" s="36" customFormat="1" x14ac:dyDescent="0.25">
      <c r="A56" s="1"/>
      <c r="B56" s="34" t="s">
        <v>14</v>
      </c>
      <c r="C56" s="2"/>
      <c r="D56" s="19"/>
      <c r="E56" s="19"/>
      <c r="F56" s="19"/>
      <c r="G56" s="19"/>
      <c r="H56" s="12"/>
      <c r="I56" s="18"/>
    </row>
    <row r="57" spans="1:9" s="36" customFormat="1" x14ac:dyDescent="0.25">
      <c r="A57" s="1"/>
      <c r="B57" s="2" t="s">
        <v>175</v>
      </c>
      <c r="C57" s="2"/>
      <c r="D57" s="19">
        <v>2666666666</v>
      </c>
      <c r="E57" s="19"/>
      <c r="F57" s="19">
        <v>2666666666</v>
      </c>
      <c r="G57" s="19"/>
      <c r="H57" s="39" t="s">
        <v>204</v>
      </c>
      <c r="I57" s="18"/>
    </row>
    <row r="58" spans="1:9" s="36" customFormat="1" x14ac:dyDescent="0.25">
      <c r="A58" s="1"/>
      <c r="B58" s="2" t="s">
        <v>15</v>
      </c>
      <c r="C58" s="2"/>
      <c r="D58" s="19">
        <v>180033932</v>
      </c>
      <c r="E58" s="19"/>
      <c r="F58" s="19">
        <v>180033932</v>
      </c>
      <c r="G58" s="19"/>
      <c r="H58" s="39" t="s">
        <v>203</v>
      </c>
      <c r="I58" s="18"/>
    </row>
    <row r="59" spans="1:9" s="36" customFormat="1" x14ac:dyDescent="0.25">
      <c r="A59" s="1"/>
      <c r="B59" s="2" t="s">
        <v>128</v>
      </c>
      <c r="C59" s="2"/>
      <c r="D59" s="19">
        <v>-162246576</v>
      </c>
      <c r="E59" s="19"/>
      <c r="F59" s="19">
        <v>-162246576</v>
      </c>
      <c r="G59" s="19"/>
      <c r="H59" s="39" t="s">
        <v>203</v>
      </c>
      <c r="I59" s="18"/>
    </row>
    <row r="60" spans="1:9" s="36" customFormat="1" x14ac:dyDescent="0.25">
      <c r="A60" s="1"/>
      <c r="B60" s="2" t="s">
        <v>81</v>
      </c>
      <c r="C60" s="2"/>
      <c r="D60" s="19">
        <v>431250000</v>
      </c>
      <c r="E60" s="19"/>
      <c r="F60" s="19">
        <v>431250000</v>
      </c>
      <c r="G60" s="19"/>
      <c r="H60" s="39" t="s">
        <v>203</v>
      </c>
      <c r="I60" s="18"/>
    </row>
    <row r="61" spans="1:9" s="36" customFormat="1" x14ac:dyDescent="0.25">
      <c r="A61" s="1"/>
      <c r="B61" s="35" t="s">
        <v>67</v>
      </c>
      <c r="C61" s="2"/>
      <c r="D61" s="19">
        <v>1169692</v>
      </c>
      <c r="E61" s="19"/>
      <c r="F61" s="19">
        <v>1169692</v>
      </c>
      <c r="G61" s="19"/>
      <c r="H61" s="39" t="s">
        <v>203</v>
      </c>
      <c r="I61" s="18"/>
    </row>
    <row r="62" spans="1:9" s="36" customFormat="1" x14ac:dyDescent="0.25">
      <c r="A62" s="1"/>
      <c r="B62" s="35" t="s">
        <v>68</v>
      </c>
      <c r="C62" s="2"/>
      <c r="D62" s="19">
        <v>-1086987</v>
      </c>
      <c r="E62" s="19"/>
      <c r="F62" s="19">
        <v>-1086987</v>
      </c>
      <c r="G62" s="19"/>
      <c r="H62" s="39" t="s">
        <v>203</v>
      </c>
      <c r="I62" s="18"/>
    </row>
    <row r="63" spans="1:9" s="36" customFormat="1" ht="15.75" thickBot="1" x14ac:dyDescent="0.3">
      <c r="A63" s="1"/>
      <c r="B63" s="31" t="s">
        <v>134</v>
      </c>
      <c r="C63" s="31"/>
      <c r="D63" s="22">
        <f>SUM(D57:D62)</f>
        <v>3115786727</v>
      </c>
      <c r="E63" s="31"/>
      <c r="F63" s="22">
        <f>SUM(F57:F62)</f>
        <v>3115786727</v>
      </c>
      <c r="G63" s="19"/>
      <c r="H63" s="12"/>
      <c r="I63" s="18"/>
    </row>
    <row r="64" spans="1:9" s="36" customFormat="1" ht="15.75" thickTop="1" x14ac:dyDescent="0.25">
      <c r="A64" s="1"/>
      <c r="B64" s="2"/>
      <c r="C64" s="2"/>
      <c r="D64" s="19"/>
      <c r="E64" s="19"/>
      <c r="F64" s="19"/>
      <c r="G64" s="19"/>
      <c r="H64" s="12"/>
      <c r="I64" s="18"/>
    </row>
    <row r="65" spans="1:9" s="36" customFormat="1" x14ac:dyDescent="0.25">
      <c r="A65" s="1"/>
      <c r="B65" s="32" t="s">
        <v>136</v>
      </c>
      <c r="C65" s="2"/>
      <c r="D65" s="19"/>
      <c r="E65" s="19"/>
      <c r="F65" s="19"/>
      <c r="G65" s="19"/>
      <c r="H65" s="12"/>
      <c r="I65" s="18"/>
    </row>
    <row r="66" spans="1:9" s="36" customFormat="1" x14ac:dyDescent="0.25">
      <c r="A66" s="40"/>
      <c r="B66" s="35" t="s">
        <v>43</v>
      </c>
      <c r="C66" s="2"/>
      <c r="D66" s="44">
        <v>3000000000</v>
      </c>
      <c r="E66" s="19"/>
      <c r="F66" s="38">
        <v>3000000000</v>
      </c>
      <c r="G66" s="19"/>
      <c r="H66" s="41" t="s">
        <v>176</v>
      </c>
      <c r="I66" s="18"/>
    </row>
    <row r="67" spans="1:9" s="36" customFormat="1" x14ac:dyDescent="0.25">
      <c r="A67" s="40"/>
      <c r="B67" s="35" t="s">
        <v>16</v>
      </c>
      <c r="C67" s="2"/>
      <c r="D67" s="44">
        <v>231863014</v>
      </c>
      <c r="E67" s="19"/>
      <c r="F67" s="38">
        <v>231863014</v>
      </c>
      <c r="G67" s="19"/>
      <c r="H67" s="39" t="s">
        <v>205</v>
      </c>
      <c r="I67" s="18"/>
    </row>
    <row r="68" spans="1:9" s="36" customFormat="1" x14ac:dyDescent="0.25">
      <c r="A68" s="40"/>
      <c r="B68" s="35" t="s">
        <v>17</v>
      </c>
      <c r="C68" s="2"/>
      <c r="D68" s="44">
        <v>-183452056</v>
      </c>
      <c r="E68" s="19"/>
      <c r="F68" s="38">
        <v>-183452056</v>
      </c>
      <c r="G68" s="19"/>
      <c r="H68" s="39" t="s">
        <v>206</v>
      </c>
      <c r="I68" s="18"/>
    </row>
    <row r="69" spans="1:9" s="36" customFormat="1" x14ac:dyDescent="0.25">
      <c r="A69" s="40"/>
      <c r="B69" s="45" t="s">
        <v>44</v>
      </c>
      <c r="C69" s="2"/>
      <c r="D69" s="44">
        <v>3000000000</v>
      </c>
      <c r="E69" s="19"/>
      <c r="F69" s="38">
        <v>3000000000</v>
      </c>
      <c r="G69" s="19"/>
      <c r="H69" s="41" t="s">
        <v>189</v>
      </c>
      <c r="I69" s="18"/>
    </row>
    <row r="70" spans="1:9" s="36" customFormat="1" x14ac:dyDescent="0.25">
      <c r="A70" s="40"/>
      <c r="B70" s="35" t="s">
        <v>18</v>
      </c>
      <c r="C70" s="2"/>
      <c r="D70" s="44">
        <v>353404110</v>
      </c>
      <c r="E70" s="19"/>
      <c r="F70" s="38">
        <v>353404110</v>
      </c>
      <c r="G70" s="19"/>
      <c r="H70" s="39" t="s">
        <v>207</v>
      </c>
      <c r="I70" s="18"/>
    </row>
    <row r="71" spans="1:9" s="36" customFormat="1" x14ac:dyDescent="0.25">
      <c r="A71" s="40"/>
      <c r="B71" s="35" t="s">
        <v>19</v>
      </c>
      <c r="C71" s="2"/>
      <c r="D71" s="44">
        <v>-304212328</v>
      </c>
      <c r="E71" s="19"/>
      <c r="F71" s="38">
        <v>-304212328</v>
      </c>
      <c r="G71" s="19"/>
      <c r="H71" s="39" t="s">
        <v>211</v>
      </c>
      <c r="I71" s="18"/>
    </row>
    <row r="72" spans="1:9" s="36" customFormat="1" x14ac:dyDescent="0.25">
      <c r="A72" s="40"/>
      <c r="B72" s="45" t="s">
        <v>45</v>
      </c>
      <c r="C72" s="2"/>
      <c r="D72" s="44">
        <v>3000000000</v>
      </c>
      <c r="E72" s="19"/>
      <c r="F72" s="38">
        <v>3000000000</v>
      </c>
      <c r="G72" s="19"/>
      <c r="H72" s="41" t="s">
        <v>208</v>
      </c>
      <c r="I72" s="18"/>
    </row>
    <row r="73" spans="1:9" s="36" customFormat="1" x14ac:dyDescent="0.25">
      <c r="A73" s="40"/>
      <c r="B73" s="35" t="s">
        <v>20</v>
      </c>
      <c r="C73" s="2"/>
      <c r="D73" s="44">
        <v>478684932</v>
      </c>
      <c r="E73" s="19"/>
      <c r="F73" s="38">
        <v>478684932</v>
      </c>
      <c r="G73" s="19"/>
      <c r="H73" s="39" t="s">
        <v>209</v>
      </c>
      <c r="I73" s="18"/>
    </row>
    <row r="74" spans="1:9" s="36" customFormat="1" x14ac:dyDescent="0.25">
      <c r="A74" s="40"/>
      <c r="B74" s="35" t="s">
        <v>21</v>
      </c>
      <c r="C74" s="2"/>
      <c r="D74" s="44">
        <v>-428712332</v>
      </c>
      <c r="E74" s="19"/>
      <c r="F74" s="38">
        <v>-428712332</v>
      </c>
      <c r="G74" s="19"/>
      <c r="H74" s="39" t="s">
        <v>210</v>
      </c>
      <c r="I74" s="18"/>
    </row>
    <row r="75" spans="1:9" s="36" customFormat="1" x14ac:dyDescent="0.25">
      <c r="A75" s="40"/>
      <c r="B75" s="35" t="s">
        <v>22</v>
      </c>
      <c r="C75" s="2"/>
      <c r="D75" s="44">
        <v>-287807560</v>
      </c>
      <c r="E75" s="19"/>
      <c r="F75" s="38">
        <v>-287807560</v>
      </c>
      <c r="G75" s="19"/>
      <c r="H75" s="39" t="s">
        <v>203</v>
      </c>
      <c r="I75" s="18"/>
    </row>
    <row r="76" spans="1:9" s="36" customFormat="1" x14ac:dyDescent="0.25">
      <c r="A76" s="40"/>
      <c r="B76" s="35" t="s">
        <v>23</v>
      </c>
      <c r="C76" s="2"/>
      <c r="D76" s="44">
        <v>463726028</v>
      </c>
      <c r="E76" s="19"/>
      <c r="F76" s="38">
        <v>463726028</v>
      </c>
      <c r="G76" s="19"/>
      <c r="H76" s="39" t="s">
        <v>212</v>
      </c>
      <c r="I76" s="18"/>
    </row>
    <row r="77" spans="1:9" s="36" customFormat="1" x14ac:dyDescent="0.25">
      <c r="A77" s="40"/>
      <c r="B77" s="35" t="s">
        <v>24</v>
      </c>
      <c r="C77" s="2"/>
      <c r="D77" s="44">
        <v>-359260276</v>
      </c>
      <c r="E77" s="19"/>
      <c r="F77" s="38">
        <v>-359260276</v>
      </c>
      <c r="G77" s="19"/>
      <c r="H77" s="39" t="s">
        <v>203</v>
      </c>
      <c r="I77" s="18"/>
    </row>
    <row r="78" spans="1:9" s="36" customFormat="1" x14ac:dyDescent="0.25">
      <c r="A78" s="40"/>
      <c r="B78" s="35" t="s">
        <v>47</v>
      </c>
      <c r="C78" s="2"/>
      <c r="D78" s="44">
        <v>3000000000</v>
      </c>
      <c r="E78" s="19"/>
      <c r="F78" s="38">
        <v>3000000000</v>
      </c>
      <c r="G78" s="19"/>
      <c r="H78" s="37">
        <v>45536</v>
      </c>
      <c r="I78" s="18"/>
    </row>
    <row r="79" spans="1:9" s="36" customFormat="1" x14ac:dyDescent="0.25">
      <c r="A79" s="40"/>
      <c r="B79" s="35" t="s">
        <v>25</v>
      </c>
      <c r="C79" s="2"/>
      <c r="D79" s="44">
        <v>156164384</v>
      </c>
      <c r="E79" s="19"/>
      <c r="F79" s="38">
        <v>156164384</v>
      </c>
      <c r="G79" s="19"/>
      <c r="H79" s="39" t="s">
        <v>201</v>
      </c>
      <c r="I79" s="18"/>
    </row>
    <row r="80" spans="1:9" s="36" customFormat="1" x14ac:dyDescent="0.25">
      <c r="A80" s="40"/>
      <c r="B80" s="35" t="s">
        <v>26</v>
      </c>
      <c r="C80" s="2"/>
      <c r="D80" s="44">
        <v>-88356164</v>
      </c>
      <c r="E80" s="19"/>
      <c r="F80" s="38">
        <v>-88356164</v>
      </c>
      <c r="G80" s="19"/>
      <c r="H80" s="39" t="s">
        <v>201</v>
      </c>
      <c r="I80" s="18"/>
    </row>
    <row r="81" spans="1:9" s="36" customFormat="1" x14ac:dyDescent="0.25">
      <c r="A81" s="40"/>
      <c r="B81" s="35" t="s">
        <v>27</v>
      </c>
      <c r="C81" s="2"/>
      <c r="D81" s="44">
        <v>388931508</v>
      </c>
      <c r="E81" s="19"/>
      <c r="F81" s="38">
        <v>388931508</v>
      </c>
      <c r="G81" s="19"/>
      <c r="H81" s="39" t="s">
        <v>212</v>
      </c>
      <c r="I81" s="18"/>
    </row>
    <row r="82" spans="1:9" s="36" customFormat="1" x14ac:dyDescent="0.25">
      <c r="A82" s="40"/>
      <c r="B82" s="35" t="s">
        <v>28</v>
      </c>
      <c r="C82" s="2"/>
      <c r="D82" s="44">
        <v>-318410964</v>
      </c>
      <c r="E82" s="19"/>
      <c r="F82" s="38">
        <v>-318410964</v>
      </c>
      <c r="G82" s="19"/>
      <c r="H82" s="39" t="s">
        <v>203</v>
      </c>
      <c r="I82" s="18"/>
    </row>
    <row r="83" spans="1:9" s="36" customFormat="1" x14ac:dyDescent="0.25">
      <c r="A83" s="40"/>
      <c r="B83" s="35" t="s">
        <v>29</v>
      </c>
      <c r="C83" s="2"/>
      <c r="D83" s="44">
        <v>403890412</v>
      </c>
      <c r="E83" s="19"/>
      <c r="F83" s="38">
        <v>403890412</v>
      </c>
      <c r="G83" s="19"/>
      <c r="H83" s="39" t="s">
        <v>212</v>
      </c>
      <c r="I83" s="18"/>
    </row>
    <row r="84" spans="1:9" s="36" customFormat="1" x14ac:dyDescent="0.25">
      <c r="A84" s="40"/>
      <c r="B84" s="35" t="s">
        <v>30</v>
      </c>
      <c r="C84" s="2"/>
      <c r="D84" s="44">
        <v>-330657529</v>
      </c>
      <c r="E84" s="19"/>
      <c r="F84" s="38">
        <v>-330657529</v>
      </c>
      <c r="G84" s="19"/>
      <c r="H84" s="39" t="s">
        <v>203</v>
      </c>
      <c r="I84" s="18"/>
    </row>
    <row r="85" spans="1:9" s="36" customFormat="1" x14ac:dyDescent="0.25">
      <c r="A85" s="40"/>
      <c r="B85" s="35" t="s">
        <v>31</v>
      </c>
      <c r="C85" s="2"/>
      <c r="D85" s="44">
        <v>388931508</v>
      </c>
      <c r="E85" s="19"/>
      <c r="F85" s="38">
        <v>388931508</v>
      </c>
      <c r="G85" s="19"/>
      <c r="H85" s="39" t="s">
        <v>204</v>
      </c>
      <c r="I85" s="18"/>
    </row>
    <row r="86" spans="1:9" s="36" customFormat="1" x14ac:dyDescent="0.25">
      <c r="A86" s="40"/>
      <c r="B86" s="35" t="s">
        <v>32</v>
      </c>
      <c r="C86" s="2"/>
      <c r="D86" s="44">
        <v>-384657541</v>
      </c>
      <c r="E86" s="19"/>
      <c r="F86" s="38">
        <v>-384657541</v>
      </c>
      <c r="G86" s="19"/>
      <c r="H86" s="39" t="s">
        <v>203</v>
      </c>
      <c r="I86" s="18"/>
    </row>
    <row r="87" spans="1:9" s="36" customFormat="1" x14ac:dyDescent="0.25">
      <c r="A87" s="40"/>
      <c r="B87" s="35" t="s">
        <v>33</v>
      </c>
      <c r="C87" s="2"/>
      <c r="D87" s="44">
        <v>390000001</v>
      </c>
      <c r="E87" s="19"/>
      <c r="F87" s="38">
        <v>390000001</v>
      </c>
      <c r="G87" s="19"/>
      <c r="H87" s="39" t="s">
        <v>204</v>
      </c>
      <c r="I87" s="18"/>
    </row>
    <row r="88" spans="1:9" s="36" customFormat="1" x14ac:dyDescent="0.25">
      <c r="A88" s="40"/>
      <c r="B88" s="35" t="s">
        <v>34</v>
      </c>
      <c r="C88" s="2"/>
      <c r="D88" s="44">
        <v>-385726034</v>
      </c>
      <c r="E88" s="19"/>
      <c r="F88" s="38">
        <v>-385726034</v>
      </c>
      <c r="G88" s="19"/>
      <c r="H88" s="39" t="s">
        <v>203</v>
      </c>
      <c r="I88" s="18"/>
    </row>
    <row r="89" spans="1:9" s="36" customFormat="1" x14ac:dyDescent="0.25">
      <c r="A89" s="40"/>
      <c r="B89" s="35" t="s">
        <v>52</v>
      </c>
      <c r="C89" s="2"/>
      <c r="D89" s="44">
        <v>2000000000</v>
      </c>
      <c r="E89" s="19"/>
      <c r="F89" s="38">
        <v>2000000000</v>
      </c>
      <c r="G89" s="19"/>
      <c r="H89" s="37">
        <v>45505</v>
      </c>
      <c r="I89" s="18"/>
    </row>
    <row r="90" spans="1:9" s="36" customFormat="1" x14ac:dyDescent="0.25">
      <c r="A90" s="40"/>
      <c r="B90" s="35" t="s">
        <v>35</v>
      </c>
      <c r="C90" s="2"/>
      <c r="D90" s="44">
        <v>62328767</v>
      </c>
      <c r="E90" s="19"/>
      <c r="F90" s="38">
        <v>62328767</v>
      </c>
      <c r="G90" s="19"/>
      <c r="H90" s="37">
        <v>45505</v>
      </c>
      <c r="I90" s="18"/>
    </row>
    <row r="91" spans="1:9" s="36" customFormat="1" x14ac:dyDescent="0.25">
      <c r="A91" s="40"/>
      <c r="B91" s="35" t="s">
        <v>36</v>
      </c>
      <c r="C91" s="2"/>
      <c r="D91" s="44">
        <v>-34246576</v>
      </c>
      <c r="E91" s="19"/>
      <c r="F91" s="38">
        <v>-34246576</v>
      </c>
      <c r="G91" s="19"/>
      <c r="H91" s="39" t="s">
        <v>213</v>
      </c>
      <c r="I91" s="18"/>
    </row>
    <row r="92" spans="1:9" s="36" customFormat="1" x14ac:dyDescent="0.25">
      <c r="A92" s="40"/>
      <c r="B92" s="35" t="s">
        <v>37</v>
      </c>
      <c r="C92" s="2"/>
      <c r="D92" s="44">
        <v>260000001</v>
      </c>
      <c r="E92" s="19"/>
      <c r="F92" s="38">
        <v>260000001</v>
      </c>
      <c r="G92" s="19"/>
      <c r="H92" s="39" t="s">
        <v>209</v>
      </c>
      <c r="I92" s="18"/>
    </row>
    <row r="93" spans="1:9" s="36" customFormat="1" x14ac:dyDescent="0.25">
      <c r="A93" s="40"/>
      <c r="B93" s="35" t="s">
        <v>38</v>
      </c>
      <c r="C93" s="2"/>
      <c r="D93" s="44">
        <v>-230794522</v>
      </c>
      <c r="E93" s="19"/>
      <c r="F93" s="38">
        <v>-230794522</v>
      </c>
      <c r="G93" s="19"/>
      <c r="H93" s="39" t="s">
        <v>203</v>
      </c>
      <c r="I93" s="18"/>
    </row>
    <row r="94" spans="1:9" s="36" customFormat="1" x14ac:dyDescent="0.25">
      <c r="A94" s="40"/>
      <c r="B94" s="35" t="s">
        <v>39</v>
      </c>
      <c r="C94" s="2"/>
      <c r="D94" s="44">
        <v>269999999</v>
      </c>
      <c r="E94" s="19"/>
      <c r="F94" s="38">
        <v>269999999</v>
      </c>
      <c r="G94" s="19"/>
      <c r="H94" s="39" t="s">
        <v>209</v>
      </c>
      <c r="I94" s="18"/>
    </row>
    <row r="95" spans="1:9" s="36" customFormat="1" x14ac:dyDescent="0.25">
      <c r="A95" s="40"/>
      <c r="B95" s="35" t="s">
        <v>40</v>
      </c>
      <c r="C95" s="2"/>
      <c r="D95" s="44">
        <v>-239671239</v>
      </c>
      <c r="E95" s="19"/>
      <c r="F95" s="38">
        <v>-239671239</v>
      </c>
      <c r="G95" s="19"/>
      <c r="H95" s="39" t="s">
        <v>203</v>
      </c>
      <c r="I95" s="18"/>
    </row>
    <row r="96" spans="1:9" s="36" customFormat="1" x14ac:dyDescent="0.25">
      <c r="A96" s="40"/>
      <c r="B96" s="35" t="s">
        <v>71</v>
      </c>
      <c r="C96" s="2"/>
      <c r="D96" s="44">
        <v>251309588</v>
      </c>
      <c r="E96" s="19"/>
      <c r="F96" s="38">
        <v>251309588</v>
      </c>
      <c r="G96" s="19"/>
      <c r="H96" s="39" t="s">
        <v>214</v>
      </c>
      <c r="I96" s="18"/>
    </row>
    <row r="97" spans="1:9" s="36" customFormat="1" x14ac:dyDescent="0.25">
      <c r="A97" s="40"/>
      <c r="B97" s="35" t="s">
        <v>72</v>
      </c>
      <c r="C97" s="2"/>
      <c r="D97" s="44">
        <v>-206432885</v>
      </c>
      <c r="E97" s="19"/>
      <c r="F97" s="38">
        <v>-206432885</v>
      </c>
      <c r="G97" s="19"/>
      <c r="H97" s="39" t="s">
        <v>203</v>
      </c>
      <c r="I97" s="18"/>
    </row>
    <row r="98" spans="1:9" s="36" customFormat="1" x14ac:dyDescent="0.25">
      <c r="A98" s="40"/>
      <c r="B98" s="35" t="s">
        <v>73</v>
      </c>
      <c r="C98" s="2"/>
      <c r="D98" s="44">
        <v>249315068</v>
      </c>
      <c r="E98" s="19"/>
      <c r="F98" s="38">
        <v>249315068</v>
      </c>
      <c r="G98" s="19"/>
      <c r="H98" s="39" t="s">
        <v>214</v>
      </c>
      <c r="I98" s="18"/>
    </row>
    <row r="99" spans="1:9" s="36" customFormat="1" x14ac:dyDescent="0.25">
      <c r="A99" s="40"/>
      <c r="B99" s="35" t="s">
        <v>74</v>
      </c>
      <c r="C99" s="2"/>
      <c r="D99" s="44">
        <v>-204794522</v>
      </c>
      <c r="E99" s="19"/>
      <c r="F99" s="38">
        <v>-204794522</v>
      </c>
      <c r="G99" s="19"/>
      <c r="H99" s="39" t="s">
        <v>203</v>
      </c>
      <c r="I99" s="18"/>
    </row>
    <row r="100" spans="1:9" s="36" customFormat="1" x14ac:dyDescent="0.25">
      <c r="A100" s="40"/>
      <c r="B100" s="45" t="s">
        <v>79</v>
      </c>
      <c r="C100" s="2"/>
      <c r="D100" s="44">
        <v>2000000000</v>
      </c>
      <c r="E100" s="19"/>
      <c r="F100" s="38">
        <v>2000000000</v>
      </c>
      <c r="G100" s="19"/>
      <c r="H100" s="37">
        <v>45748</v>
      </c>
      <c r="I100" s="18"/>
    </row>
    <row r="101" spans="1:9" s="36" customFormat="1" x14ac:dyDescent="0.25">
      <c r="A101" s="40"/>
      <c r="B101" s="35" t="s">
        <v>75</v>
      </c>
      <c r="C101" s="2"/>
      <c r="D101" s="44">
        <v>239342464</v>
      </c>
      <c r="E101" s="19"/>
      <c r="F101" s="38">
        <v>239342464</v>
      </c>
      <c r="G101" s="19"/>
      <c r="H101" s="39" t="s">
        <v>214</v>
      </c>
      <c r="I101" s="18"/>
    </row>
    <row r="102" spans="1:9" s="36" customFormat="1" x14ac:dyDescent="0.25">
      <c r="A102" s="40"/>
      <c r="B102" s="35" t="s">
        <v>76</v>
      </c>
      <c r="C102" s="2"/>
      <c r="D102" s="44">
        <v>-196602741</v>
      </c>
      <c r="E102" s="19"/>
      <c r="F102" s="38">
        <v>-196602741</v>
      </c>
      <c r="G102" s="19"/>
      <c r="H102" s="39" t="s">
        <v>214</v>
      </c>
      <c r="I102" s="18"/>
    </row>
    <row r="103" spans="1:9" s="36" customFormat="1" x14ac:dyDescent="0.25">
      <c r="A103" s="40"/>
      <c r="B103" s="45" t="s">
        <v>91</v>
      </c>
      <c r="C103" s="2"/>
      <c r="D103" s="44">
        <v>2000000000</v>
      </c>
      <c r="E103" s="19"/>
      <c r="F103" s="38">
        <v>2000000000</v>
      </c>
      <c r="G103" s="19"/>
      <c r="H103" s="37">
        <v>45658</v>
      </c>
      <c r="I103" s="18"/>
    </row>
    <row r="104" spans="1:9" s="36" customFormat="1" x14ac:dyDescent="0.25">
      <c r="A104" s="40"/>
      <c r="B104" s="35" t="s">
        <v>85</v>
      </c>
      <c r="C104" s="2"/>
      <c r="D104" s="44">
        <v>152328767</v>
      </c>
      <c r="E104" s="19"/>
      <c r="F104" s="38">
        <v>152328767</v>
      </c>
      <c r="G104" s="19"/>
      <c r="H104" s="39" t="s">
        <v>215</v>
      </c>
      <c r="I104" s="18"/>
    </row>
    <row r="105" spans="1:9" s="36" customFormat="1" x14ac:dyDescent="0.25">
      <c r="A105" s="40"/>
      <c r="B105" s="35" t="s">
        <v>86</v>
      </c>
      <c r="C105" s="2"/>
      <c r="D105" s="44">
        <v>-116712327</v>
      </c>
      <c r="E105" s="19"/>
      <c r="F105" s="38">
        <v>-116712327</v>
      </c>
      <c r="G105" s="19"/>
      <c r="H105" s="39" t="s">
        <v>215</v>
      </c>
      <c r="I105" s="18"/>
    </row>
    <row r="106" spans="1:9" s="36" customFormat="1" x14ac:dyDescent="0.25">
      <c r="A106" s="40"/>
      <c r="B106" s="35" t="s">
        <v>87</v>
      </c>
      <c r="C106" s="2"/>
      <c r="D106" s="44">
        <v>205224658</v>
      </c>
      <c r="E106" s="19"/>
      <c r="F106" s="38">
        <v>205224658</v>
      </c>
      <c r="G106" s="19"/>
      <c r="H106" s="39" t="s">
        <v>214</v>
      </c>
      <c r="I106" s="18"/>
    </row>
    <row r="107" spans="1:9" s="36" customFormat="1" x14ac:dyDescent="0.25">
      <c r="A107" s="40"/>
      <c r="B107" s="35" t="s">
        <v>88</v>
      </c>
      <c r="C107" s="2"/>
      <c r="D107" s="44">
        <v>-169073976</v>
      </c>
      <c r="E107" s="19"/>
      <c r="F107" s="38">
        <v>-169073976</v>
      </c>
      <c r="G107" s="19"/>
      <c r="H107" s="39" t="s">
        <v>203</v>
      </c>
      <c r="I107" s="18"/>
    </row>
    <row r="108" spans="1:9" s="36" customFormat="1" x14ac:dyDescent="0.25">
      <c r="A108" s="40"/>
      <c r="B108" s="35" t="s">
        <v>89</v>
      </c>
      <c r="C108" s="2"/>
      <c r="D108" s="44">
        <v>209268493</v>
      </c>
      <c r="E108" s="19"/>
      <c r="F108" s="38">
        <v>209268493</v>
      </c>
      <c r="G108" s="19"/>
      <c r="H108" s="39" t="s">
        <v>214</v>
      </c>
      <c r="I108" s="18"/>
    </row>
    <row r="109" spans="1:9" s="36" customFormat="1" x14ac:dyDescent="0.25">
      <c r="A109" s="40"/>
      <c r="B109" s="35" t="s">
        <v>90</v>
      </c>
      <c r="C109" s="2"/>
      <c r="D109" s="44">
        <v>-172405484</v>
      </c>
      <c r="E109" s="19"/>
      <c r="F109" s="38">
        <v>-172405484</v>
      </c>
      <c r="G109" s="19"/>
      <c r="H109" s="39" t="s">
        <v>203</v>
      </c>
      <c r="I109" s="18"/>
    </row>
    <row r="110" spans="1:9" s="36" customFormat="1" x14ac:dyDescent="0.25">
      <c r="A110" s="40"/>
      <c r="B110" s="35" t="s">
        <v>98</v>
      </c>
      <c r="C110" s="2"/>
      <c r="D110" s="44">
        <v>151726028</v>
      </c>
      <c r="E110" s="19"/>
      <c r="F110" s="38">
        <v>151726028</v>
      </c>
      <c r="G110" s="19"/>
      <c r="H110" s="39" t="s">
        <v>216</v>
      </c>
      <c r="I110" s="18"/>
    </row>
    <row r="111" spans="1:9" s="36" customFormat="1" x14ac:dyDescent="0.25">
      <c r="A111" s="40"/>
      <c r="B111" s="35" t="s">
        <v>99</v>
      </c>
      <c r="C111" s="2"/>
      <c r="D111" s="44">
        <v>-150657533</v>
      </c>
      <c r="E111" s="19"/>
      <c r="F111" s="38">
        <v>-150657533</v>
      </c>
      <c r="G111" s="19"/>
      <c r="H111" s="39" t="s">
        <v>203</v>
      </c>
      <c r="I111" s="18"/>
    </row>
    <row r="112" spans="1:9" s="36" customFormat="1" x14ac:dyDescent="0.25">
      <c r="A112" s="40"/>
      <c r="B112" s="35" t="s">
        <v>100</v>
      </c>
      <c r="C112" s="2"/>
      <c r="D112" s="44">
        <v>153282193</v>
      </c>
      <c r="E112" s="19"/>
      <c r="F112" s="38">
        <v>153282193</v>
      </c>
      <c r="G112" s="19"/>
      <c r="H112" s="39" t="s">
        <v>216</v>
      </c>
      <c r="I112" s="18"/>
    </row>
    <row r="113" spans="1:9" s="36" customFormat="1" x14ac:dyDescent="0.25">
      <c r="A113" s="40"/>
      <c r="B113" s="35" t="s">
        <v>101</v>
      </c>
      <c r="C113" s="2"/>
      <c r="D113" s="44">
        <v>-152202732</v>
      </c>
      <c r="E113" s="19"/>
      <c r="F113" s="38">
        <v>-152202732</v>
      </c>
      <c r="G113" s="19"/>
      <c r="H113" s="39" t="s">
        <v>203</v>
      </c>
      <c r="I113" s="18"/>
    </row>
    <row r="114" spans="1:9" s="36" customFormat="1" x14ac:dyDescent="0.25">
      <c r="A114" s="40"/>
      <c r="B114" s="35" t="s">
        <v>104</v>
      </c>
      <c r="C114" s="2"/>
      <c r="D114" s="44">
        <v>177041096</v>
      </c>
      <c r="E114" s="19"/>
      <c r="F114" s="38">
        <v>177041096</v>
      </c>
      <c r="G114" s="19"/>
      <c r="H114" s="39" t="s">
        <v>204</v>
      </c>
      <c r="I114" s="18"/>
    </row>
    <row r="115" spans="1:9" s="36" customFormat="1" x14ac:dyDescent="0.25">
      <c r="A115" s="40"/>
      <c r="B115" s="35" t="s">
        <v>105</v>
      </c>
      <c r="C115" s="2"/>
      <c r="D115" s="44">
        <v>-170630137</v>
      </c>
      <c r="E115" s="19"/>
      <c r="F115" s="38">
        <v>-170630137</v>
      </c>
      <c r="G115" s="19"/>
      <c r="H115" s="39" t="s">
        <v>203</v>
      </c>
      <c r="I115" s="18"/>
    </row>
    <row r="116" spans="1:9" s="36" customFormat="1" x14ac:dyDescent="0.25">
      <c r="A116" s="40"/>
      <c r="B116" s="35" t="s">
        <v>106</v>
      </c>
      <c r="C116" s="2"/>
      <c r="D116" s="44">
        <v>181958904</v>
      </c>
      <c r="E116" s="19"/>
      <c r="F116" s="38">
        <v>181958904</v>
      </c>
      <c r="G116" s="19"/>
      <c r="H116" s="39" t="s">
        <v>204</v>
      </c>
      <c r="I116" s="18"/>
    </row>
    <row r="117" spans="1:9" s="36" customFormat="1" x14ac:dyDescent="0.25">
      <c r="A117" s="40"/>
      <c r="B117" s="35" t="s">
        <v>107</v>
      </c>
      <c r="C117" s="2"/>
      <c r="D117" s="44">
        <v>-175369863</v>
      </c>
      <c r="E117" s="19"/>
      <c r="F117" s="38">
        <v>-175369863</v>
      </c>
      <c r="G117" s="19"/>
      <c r="H117" s="39" t="s">
        <v>203</v>
      </c>
      <c r="I117" s="18"/>
    </row>
    <row r="118" spans="1:9" s="36" customFormat="1" x14ac:dyDescent="0.25">
      <c r="A118" s="40"/>
      <c r="B118" s="35" t="s">
        <v>108</v>
      </c>
      <c r="C118" s="2"/>
      <c r="D118" s="44">
        <v>186876712</v>
      </c>
      <c r="E118" s="19"/>
      <c r="F118" s="38">
        <v>186876712</v>
      </c>
      <c r="G118" s="19"/>
      <c r="H118" s="39" t="s">
        <v>204</v>
      </c>
      <c r="I118" s="18"/>
    </row>
    <row r="119" spans="1:9" s="36" customFormat="1" x14ac:dyDescent="0.25">
      <c r="A119" s="40"/>
      <c r="B119" s="35" t="s">
        <v>109</v>
      </c>
      <c r="C119" s="2"/>
      <c r="D119" s="44">
        <v>-180109590</v>
      </c>
      <c r="E119" s="19"/>
      <c r="F119" s="38">
        <v>-180109590</v>
      </c>
      <c r="G119" s="19"/>
      <c r="H119" s="39" t="s">
        <v>203</v>
      </c>
      <c r="I119" s="18"/>
    </row>
    <row r="120" spans="1:9" s="36" customFormat="1" x14ac:dyDescent="0.25">
      <c r="A120" s="40"/>
      <c r="B120" s="35" t="s">
        <v>113</v>
      </c>
      <c r="C120" s="2"/>
      <c r="D120" s="44">
        <v>219550685</v>
      </c>
      <c r="E120" s="19"/>
      <c r="F120" s="38">
        <v>219550685</v>
      </c>
      <c r="G120" s="19"/>
      <c r="H120" s="39" t="s">
        <v>204</v>
      </c>
      <c r="I120" s="18"/>
    </row>
    <row r="121" spans="1:9" s="36" customFormat="1" x14ac:dyDescent="0.25">
      <c r="A121" s="40"/>
      <c r="B121" s="35" t="s">
        <v>114</v>
      </c>
      <c r="C121" s="2"/>
      <c r="D121" s="44">
        <v>-203572598</v>
      </c>
      <c r="E121" s="19"/>
      <c r="F121" s="38">
        <v>-203572598</v>
      </c>
      <c r="G121" s="19"/>
      <c r="H121" s="39" t="s">
        <v>203</v>
      </c>
      <c r="I121" s="18"/>
    </row>
    <row r="122" spans="1:9" s="36" customFormat="1" x14ac:dyDescent="0.25">
      <c r="A122" s="40"/>
      <c r="B122" s="35" t="s">
        <v>115</v>
      </c>
      <c r="C122" s="2"/>
      <c r="D122" s="44">
        <v>223616439</v>
      </c>
      <c r="E122" s="19"/>
      <c r="F122" s="38">
        <v>223616439</v>
      </c>
      <c r="G122" s="19"/>
      <c r="H122" s="39" t="s">
        <v>204</v>
      </c>
      <c r="I122" s="18"/>
    </row>
    <row r="123" spans="1:9" s="36" customFormat="1" x14ac:dyDescent="0.25">
      <c r="A123" s="40"/>
      <c r="B123" s="35" t="s">
        <v>116</v>
      </c>
      <c r="C123" s="2"/>
      <c r="D123" s="44">
        <v>-207342460</v>
      </c>
      <c r="E123" s="19"/>
      <c r="F123" s="38">
        <v>-207342460</v>
      </c>
      <c r="G123" s="19"/>
      <c r="H123" s="39" t="s">
        <v>203</v>
      </c>
      <c r="I123" s="18"/>
    </row>
    <row r="124" spans="1:9" s="36" customFormat="1" x14ac:dyDescent="0.25">
      <c r="A124" s="40"/>
      <c r="B124" s="35" t="s">
        <v>117</v>
      </c>
      <c r="C124" s="2"/>
      <c r="D124" s="44">
        <v>223610958</v>
      </c>
      <c r="E124" s="19"/>
      <c r="F124" s="38">
        <v>223610958</v>
      </c>
      <c r="G124" s="19"/>
      <c r="H124" s="39" t="s">
        <v>204</v>
      </c>
      <c r="I124" s="18"/>
    </row>
    <row r="125" spans="1:9" s="36" customFormat="1" x14ac:dyDescent="0.25">
      <c r="A125" s="40"/>
      <c r="B125" s="35" t="s">
        <v>118</v>
      </c>
      <c r="C125" s="2"/>
      <c r="D125" s="44">
        <v>-207115069</v>
      </c>
      <c r="E125" s="19"/>
      <c r="F125" s="38">
        <v>-207115069</v>
      </c>
      <c r="G125" s="19"/>
      <c r="H125" s="39" t="s">
        <v>203</v>
      </c>
      <c r="I125" s="18"/>
    </row>
    <row r="126" spans="1:9" s="36" customFormat="1" x14ac:dyDescent="0.25">
      <c r="A126" s="40"/>
      <c r="B126" s="35" t="s">
        <v>119</v>
      </c>
      <c r="C126" s="2"/>
      <c r="D126" s="44">
        <v>228698630</v>
      </c>
      <c r="E126" s="19"/>
      <c r="F126" s="38">
        <v>228698630</v>
      </c>
      <c r="G126" s="19"/>
      <c r="H126" s="39" t="s">
        <v>204</v>
      </c>
      <c r="I126" s="18"/>
    </row>
    <row r="127" spans="1:9" s="36" customFormat="1" x14ac:dyDescent="0.25">
      <c r="A127" s="40"/>
      <c r="B127" s="35" t="s">
        <v>120</v>
      </c>
      <c r="C127" s="2"/>
      <c r="D127" s="44">
        <v>-212054793</v>
      </c>
      <c r="E127" s="19"/>
      <c r="F127" s="38">
        <v>-212054793</v>
      </c>
      <c r="G127" s="19"/>
      <c r="H127" s="39" t="s">
        <v>203</v>
      </c>
      <c r="I127" s="18"/>
    </row>
    <row r="128" spans="1:9" s="36" customFormat="1" x14ac:dyDescent="0.25">
      <c r="A128" s="40"/>
      <c r="B128" s="35" t="s">
        <v>121</v>
      </c>
      <c r="C128" s="2"/>
      <c r="D128" s="44">
        <v>233780823</v>
      </c>
      <c r="E128" s="19"/>
      <c r="F128" s="38">
        <v>233780823</v>
      </c>
      <c r="G128" s="19"/>
      <c r="H128" s="39" t="s">
        <v>204</v>
      </c>
      <c r="I128" s="18"/>
    </row>
    <row r="129" spans="1:9" s="36" customFormat="1" x14ac:dyDescent="0.25">
      <c r="A129" s="40"/>
      <c r="B129" s="35" t="s">
        <v>122</v>
      </c>
      <c r="C129" s="2"/>
      <c r="D129" s="44">
        <v>-216767117</v>
      </c>
      <c r="E129" s="19"/>
      <c r="F129" s="38">
        <v>-216767117</v>
      </c>
      <c r="G129" s="19"/>
      <c r="H129" s="39" t="s">
        <v>203</v>
      </c>
      <c r="I129" s="18"/>
    </row>
    <row r="130" spans="1:9" s="36" customFormat="1" x14ac:dyDescent="0.25">
      <c r="A130" s="40"/>
      <c r="B130" s="35" t="s">
        <v>139</v>
      </c>
      <c r="C130" s="2"/>
      <c r="D130" s="44">
        <v>292367122</v>
      </c>
      <c r="E130" s="19"/>
      <c r="F130" s="38">
        <v>292367122</v>
      </c>
      <c r="G130" s="19"/>
      <c r="H130" s="39" t="s">
        <v>203</v>
      </c>
      <c r="I130" s="18"/>
    </row>
    <row r="131" spans="1:9" s="36" customFormat="1" x14ac:dyDescent="0.25">
      <c r="A131" s="40"/>
      <c r="B131" s="35" t="s">
        <v>140</v>
      </c>
      <c r="C131" s="2"/>
      <c r="D131" s="44">
        <v>-232999999</v>
      </c>
      <c r="E131" s="19"/>
      <c r="F131" s="38">
        <v>-232999999</v>
      </c>
      <c r="G131" s="19"/>
      <c r="H131" s="39" t="s">
        <v>203</v>
      </c>
      <c r="I131" s="18"/>
    </row>
    <row r="132" spans="1:9" s="36" customFormat="1" x14ac:dyDescent="0.25">
      <c r="A132" s="40"/>
      <c r="B132" s="35" t="s">
        <v>141</v>
      </c>
      <c r="C132" s="2"/>
      <c r="D132" s="44">
        <v>292367122</v>
      </c>
      <c r="E132" s="19"/>
      <c r="F132" s="38">
        <v>292367122</v>
      </c>
      <c r="G132" s="19"/>
      <c r="H132" s="39" t="s">
        <v>203</v>
      </c>
      <c r="I132" s="18"/>
    </row>
    <row r="133" spans="1:9" s="36" customFormat="1" x14ac:dyDescent="0.25">
      <c r="A133" s="40"/>
      <c r="B133" s="35" t="s">
        <v>142</v>
      </c>
      <c r="C133" s="2"/>
      <c r="D133" s="44">
        <v>-232999999</v>
      </c>
      <c r="E133" s="19"/>
      <c r="F133" s="38">
        <v>-232999999</v>
      </c>
      <c r="G133" s="19"/>
      <c r="H133" s="39" t="s">
        <v>203</v>
      </c>
      <c r="I133" s="18"/>
    </row>
    <row r="134" spans="1:9" s="36" customFormat="1" x14ac:dyDescent="0.25">
      <c r="A134" s="40"/>
      <c r="B134" s="35" t="s">
        <v>143</v>
      </c>
      <c r="C134" s="2"/>
      <c r="D134" s="44">
        <v>232361644</v>
      </c>
      <c r="E134" s="19"/>
      <c r="F134" s="38">
        <v>232361644</v>
      </c>
      <c r="G134" s="19"/>
      <c r="H134" s="39" t="s">
        <v>209</v>
      </c>
      <c r="I134" s="18"/>
    </row>
    <row r="135" spans="1:9" s="36" customFormat="1" x14ac:dyDescent="0.25">
      <c r="A135" s="40"/>
      <c r="B135" s="35" t="s">
        <v>144</v>
      </c>
      <c r="C135" s="2"/>
      <c r="D135" s="44">
        <v>-201720549</v>
      </c>
      <c r="E135" s="19"/>
      <c r="F135" s="38">
        <v>-201720549</v>
      </c>
      <c r="G135" s="19"/>
      <c r="H135" s="39" t="s">
        <v>203</v>
      </c>
      <c r="I135" s="18"/>
    </row>
    <row r="136" spans="1:9" s="36" customFormat="1" x14ac:dyDescent="0.25">
      <c r="A136" s="40"/>
      <c r="B136" s="35" t="s">
        <v>145</v>
      </c>
      <c r="C136" s="2"/>
      <c r="D136" s="44">
        <v>239342464</v>
      </c>
      <c r="E136" s="19"/>
      <c r="F136" s="38">
        <v>239342464</v>
      </c>
      <c r="G136" s="19"/>
      <c r="H136" s="39" t="s">
        <v>209</v>
      </c>
      <c r="I136" s="18"/>
    </row>
    <row r="137" spans="1:9" s="36" customFormat="1" x14ac:dyDescent="0.25">
      <c r="A137" s="40"/>
      <c r="B137" s="35" t="s">
        <v>146</v>
      </c>
      <c r="C137" s="2"/>
      <c r="D137" s="44">
        <v>-207780819</v>
      </c>
      <c r="E137" s="19"/>
      <c r="F137" s="38">
        <v>-207780819</v>
      </c>
      <c r="G137" s="19"/>
      <c r="H137" s="39" t="s">
        <v>203</v>
      </c>
      <c r="I137" s="18"/>
    </row>
    <row r="138" spans="1:9" s="36" customFormat="1" x14ac:dyDescent="0.25">
      <c r="A138" s="40"/>
      <c r="B138" s="35" t="s">
        <v>147</v>
      </c>
      <c r="C138" s="2"/>
      <c r="D138" s="44">
        <v>238684930</v>
      </c>
      <c r="E138" s="19"/>
      <c r="F138" s="38">
        <v>238684930</v>
      </c>
      <c r="G138" s="19"/>
      <c r="H138" s="39" t="s">
        <v>209</v>
      </c>
      <c r="I138" s="18"/>
    </row>
    <row r="139" spans="1:9" s="36" customFormat="1" x14ac:dyDescent="0.25">
      <c r="A139" s="40"/>
      <c r="B139" s="35" t="s">
        <v>148</v>
      </c>
      <c r="C139" s="2"/>
      <c r="D139" s="44">
        <v>-218958901</v>
      </c>
      <c r="E139" s="19"/>
      <c r="F139" s="38">
        <v>-218958901</v>
      </c>
      <c r="G139" s="19"/>
      <c r="H139" s="39" t="s">
        <v>203</v>
      </c>
      <c r="I139" s="18"/>
    </row>
    <row r="140" spans="1:9" s="36" customFormat="1" x14ac:dyDescent="0.25">
      <c r="A140" s="40"/>
      <c r="B140" s="35" t="s">
        <v>149</v>
      </c>
      <c r="C140" s="2"/>
      <c r="D140" s="44">
        <v>241668494</v>
      </c>
      <c r="E140" s="19"/>
      <c r="F140" s="38">
        <v>241668494</v>
      </c>
      <c r="G140" s="19"/>
      <c r="H140" s="39" t="s">
        <v>209</v>
      </c>
      <c r="I140" s="18"/>
    </row>
    <row r="141" spans="1:9" s="36" customFormat="1" x14ac:dyDescent="0.25">
      <c r="A141" s="40"/>
      <c r="B141" s="35" t="s">
        <v>150</v>
      </c>
      <c r="C141" s="2"/>
      <c r="D141" s="44">
        <v>-221695892</v>
      </c>
      <c r="E141" s="19"/>
      <c r="F141" s="38">
        <v>-221695892</v>
      </c>
      <c r="G141" s="19"/>
      <c r="H141" s="39" t="s">
        <v>203</v>
      </c>
      <c r="I141" s="18"/>
    </row>
    <row r="142" spans="1:9" s="36" customFormat="1" x14ac:dyDescent="0.25">
      <c r="A142" s="40"/>
      <c r="B142" s="35" t="s">
        <v>151</v>
      </c>
      <c r="C142" s="2"/>
      <c r="D142" s="44">
        <v>239671232</v>
      </c>
      <c r="E142" s="19"/>
      <c r="F142" s="38">
        <v>239671232</v>
      </c>
      <c r="G142" s="19"/>
      <c r="H142" s="39" t="s">
        <v>209</v>
      </c>
      <c r="I142" s="18"/>
    </row>
    <row r="143" spans="1:9" s="36" customFormat="1" x14ac:dyDescent="0.25">
      <c r="A143" s="40"/>
      <c r="B143" s="35" t="s">
        <v>152</v>
      </c>
      <c r="C143" s="2"/>
      <c r="D143" s="44">
        <v>-219698630</v>
      </c>
      <c r="E143" s="19"/>
      <c r="F143" s="38">
        <v>-219698630</v>
      </c>
      <c r="G143" s="19"/>
      <c r="H143" s="39" t="s">
        <v>203</v>
      </c>
      <c r="I143" s="18"/>
    </row>
    <row r="144" spans="1:9" s="36" customFormat="1" x14ac:dyDescent="0.25">
      <c r="A144" s="40"/>
      <c r="B144" s="35" t="s">
        <v>162</v>
      </c>
      <c r="C144" s="2"/>
      <c r="D144" s="44">
        <v>214027397</v>
      </c>
      <c r="E144" s="19"/>
      <c r="F144" s="38">
        <v>214027397</v>
      </c>
      <c r="G144" s="19"/>
      <c r="H144" s="39" t="s">
        <v>204</v>
      </c>
      <c r="I144" s="18"/>
    </row>
    <row r="145" spans="1:9" s="36" customFormat="1" x14ac:dyDescent="0.25">
      <c r="A145" s="40"/>
      <c r="B145" s="35" t="s">
        <v>163</v>
      </c>
      <c r="C145" s="2"/>
      <c r="D145" s="44">
        <v>-208273964</v>
      </c>
      <c r="E145" s="19"/>
      <c r="F145" s="38">
        <v>-208273964</v>
      </c>
      <c r="G145" s="19"/>
      <c r="H145" s="39" t="s">
        <v>203</v>
      </c>
      <c r="I145" s="18"/>
    </row>
    <row r="146" spans="1:9" s="36" customFormat="1" x14ac:dyDescent="0.25">
      <c r="A146" s="40"/>
      <c r="B146" s="35" t="s">
        <v>164</v>
      </c>
      <c r="C146" s="2"/>
      <c r="D146" s="44">
        <v>214000001</v>
      </c>
      <c r="E146" s="19"/>
      <c r="F146" s="38">
        <v>214000001</v>
      </c>
      <c r="G146" s="19"/>
      <c r="H146" s="39" t="s">
        <v>204</v>
      </c>
      <c r="I146" s="18"/>
    </row>
    <row r="147" spans="1:9" s="36" customFormat="1" x14ac:dyDescent="0.25">
      <c r="A147" s="40"/>
      <c r="B147" s="35" t="s">
        <v>165</v>
      </c>
      <c r="C147" s="2"/>
      <c r="D147" s="44">
        <v>-208136968</v>
      </c>
      <c r="E147" s="19"/>
      <c r="F147" s="38">
        <v>-208136968</v>
      </c>
      <c r="G147" s="19"/>
      <c r="H147" s="39" t="s">
        <v>203</v>
      </c>
      <c r="I147" s="18"/>
    </row>
    <row r="148" spans="1:9" s="36" customFormat="1" x14ac:dyDescent="0.25">
      <c r="A148" s="40"/>
      <c r="B148" s="35" t="s">
        <v>166</v>
      </c>
      <c r="C148" s="2"/>
      <c r="D148" s="44">
        <v>209895890</v>
      </c>
      <c r="E148" s="19"/>
      <c r="F148" s="38">
        <v>209895890</v>
      </c>
      <c r="G148" s="19"/>
      <c r="H148" s="39" t="s">
        <v>204</v>
      </c>
      <c r="I148" s="18"/>
    </row>
    <row r="149" spans="1:9" s="36" customFormat="1" x14ac:dyDescent="0.25">
      <c r="A149" s="40"/>
      <c r="B149" s="35" t="s">
        <v>167</v>
      </c>
      <c r="C149" s="2"/>
      <c r="D149" s="44">
        <v>-202273957</v>
      </c>
      <c r="E149" s="19"/>
      <c r="F149" s="38">
        <v>-202273957</v>
      </c>
      <c r="G149" s="19"/>
      <c r="H149" s="39" t="s">
        <v>203</v>
      </c>
      <c r="I149" s="18"/>
    </row>
    <row r="150" spans="1:9" s="36" customFormat="1" x14ac:dyDescent="0.25">
      <c r="A150" s="40"/>
      <c r="B150" s="35" t="s">
        <v>168</v>
      </c>
      <c r="C150" s="2"/>
      <c r="D150" s="44">
        <v>213819179</v>
      </c>
      <c r="E150" s="19"/>
      <c r="F150" s="38">
        <v>213819179</v>
      </c>
      <c r="G150" s="19"/>
      <c r="H150" s="39" t="s">
        <v>204</v>
      </c>
      <c r="I150" s="18"/>
    </row>
    <row r="151" spans="1:9" s="36" customFormat="1" x14ac:dyDescent="0.25">
      <c r="A151" s="40"/>
      <c r="B151" s="35" t="s">
        <v>169</v>
      </c>
      <c r="C151" s="2"/>
      <c r="D151" s="44">
        <v>-206054776</v>
      </c>
      <c r="E151" s="19"/>
      <c r="F151" s="38">
        <v>-206054776</v>
      </c>
      <c r="G151" s="19"/>
      <c r="H151" s="39" t="s">
        <v>203</v>
      </c>
      <c r="I151" s="18"/>
    </row>
    <row r="152" spans="1:9" s="36" customFormat="1" x14ac:dyDescent="0.25">
      <c r="A152" s="40"/>
      <c r="B152" s="45" t="s">
        <v>177</v>
      </c>
      <c r="C152" s="2"/>
      <c r="D152" s="44">
        <v>210958905</v>
      </c>
      <c r="E152" s="19"/>
      <c r="F152" s="38">
        <v>210958905</v>
      </c>
      <c r="G152" s="19"/>
      <c r="H152" s="39" t="s">
        <v>204</v>
      </c>
      <c r="I152" s="18"/>
    </row>
    <row r="153" spans="1:9" s="36" customFormat="1" x14ac:dyDescent="0.25">
      <c r="A153" s="40"/>
      <c r="B153" s="45" t="s">
        <v>178</v>
      </c>
      <c r="C153" s="2"/>
      <c r="D153" s="44">
        <v>-198356152</v>
      </c>
      <c r="E153" s="19"/>
      <c r="F153" s="38">
        <v>-198356152</v>
      </c>
      <c r="G153" s="19"/>
      <c r="H153" s="39" t="s">
        <v>203</v>
      </c>
      <c r="I153" s="18"/>
    </row>
    <row r="154" spans="1:9" s="36" customFormat="1" x14ac:dyDescent="0.25">
      <c r="A154" s="40"/>
      <c r="B154" s="45" t="s">
        <v>179</v>
      </c>
      <c r="C154" s="2"/>
      <c r="D154" s="44">
        <v>213068493</v>
      </c>
      <c r="E154" s="19"/>
      <c r="F154" s="38">
        <v>213068493</v>
      </c>
      <c r="G154" s="19"/>
      <c r="H154" s="39" t="s">
        <v>204</v>
      </c>
      <c r="I154" s="18"/>
    </row>
    <row r="155" spans="1:9" s="36" customFormat="1" x14ac:dyDescent="0.25">
      <c r="A155" s="40"/>
      <c r="B155" s="45" t="s">
        <v>180</v>
      </c>
      <c r="C155" s="2"/>
      <c r="D155" s="44">
        <v>-200339726</v>
      </c>
      <c r="E155" s="19"/>
      <c r="F155" s="38">
        <v>-200339726</v>
      </c>
      <c r="G155" s="19"/>
      <c r="H155" s="39" t="s">
        <v>203</v>
      </c>
      <c r="I155" s="18"/>
    </row>
    <row r="156" spans="1:9" s="36" customFormat="1" x14ac:dyDescent="0.25">
      <c r="A156" s="40"/>
      <c r="B156" s="45" t="s">
        <v>181</v>
      </c>
      <c r="C156" s="2"/>
      <c r="D156" s="44">
        <v>215178083</v>
      </c>
      <c r="E156" s="19"/>
      <c r="F156" s="38">
        <v>215178083</v>
      </c>
      <c r="G156" s="19"/>
      <c r="H156" s="39" t="s">
        <v>204</v>
      </c>
      <c r="I156" s="18"/>
    </row>
    <row r="157" spans="1:9" s="36" customFormat="1" x14ac:dyDescent="0.25">
      <c r="A157" s="40"/>
      <c r="B157" s="45" t="s">
        <v>182</v>
      </c>
      <c r="C157" s="2"/>
      <c r="D157" s="44">
        <v>-202323289</v>
      </c>
      <c r="E157" s="19"/>
      <c r="F157" s="38">
        <v>-202323289</v>
      </c>
      <c r="G157" s="19"/>
      <c r="H157" s="39" t="s">
        <v>203</v>
      </c>
      <c r="I157" s="18"/>
    </row>
    <row r="158" spans="1:9" s="36" customFormat="1" x14ac:dyDescent="0.25">
      <c r="A158" s="40"/>
      <c r="B158" s="45" t="s">
        <v>190</v>
      </c>
      <c r="C158" s="2"/>
      <c r="D158" s="44">
        <v>209030136</v>
      </c>
      <c r="E158" s="19"/>
      <c r="F158" s="38">
        <v>209030136</v>
      </c>
      <c r="G158" s="19"/>
      <c r="H158" s="39" t="s">
        <v>209</v>
      </c>
      <c r="I158" s="18"/>
    </row>
    <row r="159" spans="1:9" s="36" customFormat="1" x14ac:dyDescent="0.25">
      <c r="A159" s="40"/>
      <c r="B159" s="45" t="s">
        <v>191</v>
      </c>
      <c r="C159" s="2"/>
      <c r="D159" s="44">
        <v>-186673952</v>
      </c>
      <c r="E159" s="19"/>
      <c r="F159" s="38">
        <v>-186673952</v>
      </c>
      <c r="G159" s="19"/>
      <c r="H159" s="39" t="s">
        <v>203</v>
      </c>
      <c r="I159" s="18"/>
    </row>
    <row r="160" spans="1:9" s="36" customFormat="1" x14ac:dyDescent="0.25">
      <c r="A160" s="40"/>
      <c r="B160" s="45" t="s">
        <v>192</v>
      </c>
      <c r="C160" s="2"/>
      <c r="D160" s="44">
        <v>210054796</v>
      </c>
      <c r="E160" s="19"/>
      <c r="F160" s="38">
        <v>210054796</v>
      </c>
      <c r="G160" s="19"/>
      <c r="H160" s="39" t="s">
        <v>209</v>
      </c>
      <c r="I160" s="18"/>
    </row>
    <row r="161" spans="1:9" s="36" customFormat="1" x14ac:dyDescent="0.25">
      <c r="A161" s="40"/>
      <c r="B161" s="45" t="s">
        <v>193</v>
      </c>
      <c r="C161" s="2"/>
      <c r="D161" s="44">
        <v>-187589040</v>
      </c>
      <c r="E161" s="19"/>
      <c r="F161" s="38">
        <v>-187589040</v>
      </c>
      <c r="G161" s="19"/>
      <c r="H161" s="39" t="s">
        <v>203</v>
      </c>
      <c r="I161" s="18"/>
    </row>
    <row r="162" spans="1:9" s="36" customFormat="1" x14ac:dyDescent="0.25">
      <c r="A162" s="40"/>
      <c r="B162" s="31" t="s">
        <v>134</v>
      </c>
      <c r="C162" s="31"/>
      <c r="D162" s="33">
        <f>SUM(D66:D161)</f>
        <v>18967666497</v>
      </c>
      <c r="E162" s="19"/>
      <c r="F162" s="33">
        <f>SUM(F66:F161)</f>
        <v>18967666497</v>
      </c>
      <c r="G162" s="31"/>
      <c r="H162" s="2"/>
      <c r="I162" s="18"/>
    </row>
    <row r="163" spans="1:9" s="36" customFormat="1" ht="15.75" thickBot="1" x14ac:dyDescent="0.3">
      <c r="A163" s="40"/>
      <c r="B163" s="31" t="s">
        <v>2</v>
      </c>
      <c r="C163" s="31"/>
      <c r="D163" s="25">
        <f>+D162+D63</f>
        <v>22083453224</v>
      </c>
      <c r="E163" s="19"/>
      <c r="F163" s="25">
        <f>+F162+F63</f>
        <v>22083453224</v>
      </c>
      <c r="G163" s="2"/>
      <c r="H163" s="2"/>
      <c r="I163" s="18"/>
    </row>
    <row r="164" spans="1:9" s="36" customFormat="1" ht="15.75" thickTop="1" x14ac:dyDescent="0.25">
      <c r="A164" s="40"/>
      <c r="B164" s="2"/>
      <c r="C164" s="2"/>
      <c r="D164" s="2"/>
      <c r="E164" s="2"/>
      <c r="F164" s="2"/>
      <c r="G164" s="2"/>
      <c r="H164" s="2"/>
      <c r="I164" s="18"/>
    </row>
    <row r="165" spans="1:9" s="36" customFormat="1" x14ac:dyDescent="0.25">
      <c r="A165" s="1"/>
      <c r="B165" s="2"/>
      <c r="C165" s="2"/>
      <c r="D165" s="19"/>
      <c r="E165" s="19"/>
      <c r="F165" s="19"/>
      <c r="G165" s="19"/>
      <c r="H165" s="12"/>
      <c r="I165" s="18"/>
    </row>
    <row r="166" spans="1:9" s="36" customFormat="1" ht="15.75" thickBot="1" x14ac:dyDescent="0.3">
      <c r="A166" s="7"/>
      <c r="B166" s="8" t="s">
        <v>41</v>
      </c>
      <c r="C166" s="8"/>
      <c r="D166" s="25">
        <f>+D163+D52+D43+D34+D30+D25</f>
        <v>25451738499</v>
      </c>
      <c r="E166" s="25"/>
      <c r="F166" s="25">
        <f>+F163+F52+F43+F34+F30+F25</f>
        <v>25451738499</v>
      </c>
      <c r="G166" s="25"/>
      <c r="H166" s="13"/>
      <c r="I166" s="26"/>
    </row>
    <row r="167" spans="1:9" s="36" customFormat="1" ht="15.75" thickTop="1" x14ac:dyDescent="0.25">
      <c r="A167" s="1"/>
      <c r="B167" s="31"/>
      <c r="C167" s="31"/>
      <c r="D167" s="42"/>
      <c r="E167" s="33"/>
      <c r="F167" s="33"/>
      <c r="G167" s="33"/>
      <c r="H167" s="43"/>
      <c r="I167" s="18"/>
    </row>
    <row r="168" spans="1:9" s="36" customFormat="1" x14ac:dyDescent="0.25">
      <c r="A168" s="1"/>
      <c r="B168" s="31" t="s">
        <v>42</v>
      </c>
      <c r="C168" s="2"/>
      <c r="D168" s="19"/>
      <c r="E168" s="19"/>
      <c r="F168" s="19"/>
      <c r="G168" s="19"/>
      <c r="H168" s="12"/>
      <c r="I168" s="18"/>
    </row>
    <row r="169" spans="1:9" s="36" customFormat="1" x14ac:dyDescent="0.25">
      <c r="A169" s="1"/>
      <c r="B169" s="32" t="s">
        <v>137</v>
      </c>
      <c r="C169" s="2"/>
      <c r="D169" s="19"/>
      <c r="E169" s="19"/>
      <c r="F169" s="19"/>
      <c r="G169" s="19"/>
      <c r="H169" s="12"/>
      <c r="I169" s="18"/>
    </row>
    <row r="170" spans="1:9" s="36" customFormat="1" x14ac:dyDescent="0.25">
      <c r="A170" s="1"/>
      <c r="B170" s="32" t="s">
        <v>136</v>
      </c>
      <c r="C170" s="2"/>
      <c r="D170" s="19"/>
      <c r="E170" s="19"/>
      <c r="F170" s="19"/>
      <c r="G170" s="19"/>
      <c r="H170" s="12"/>
      <c r="I170" s="18"/>
    </row>
    <row r="171" spans="1:9" s="36" customFormat="1" x14ac:dyDescent="0.25">
      <c r="A171" s="40"/>
      <c r="B171" s="35" t="s">
        <v>46</v>
      </c>
      <c r="C171" s="2"/>
      <c r="D171" s="44">
        <v>3000000000</v>
      </c>
      <c r="E171" s="19"/>
      <c r="F171" s="44">
        <v>3000000000</v>
      </c>
      <c r="G171" s="19"/>
      <c r="H171" s="37">
        <v>45839</v>
      </c>
      <c r="I171" s="18"/>
    </row>
    <row r="172" spans="1:9" s="36" customFormat="1" x14ac:dyDescent="0.25">
      <c r="A172" s="40"/>
      <c r="B172" s="35" t="s">
        <v>23</v>
      </c>
      <c r="C172" s="2"/>
      <c r="D172" s="44">
        <v>115931507</v>
      </c>
      <c r="E172" s="19"/>
      <c r="F172" s="44">
        <v>115931507</v>
      </c>
      <c r="G172" s="19"/>
      <c r="H172" s="37">
        <v>45839</v>
      </c>
      <c r="I172" s="18"/>
    </row>
    <row r="173" spans="1:9" s="36" customFormat="1" x14ac:dyDescent="0.25">
      <c r="A173" s="40"/>
      <c r="B173" s="35" t="s">
        <v>24</v>
      </c>
      <c r="C173" s="2"/>
      <c r="D173" s="44">
        <v>-115931507</v>
      </c>
      <c r="E173" s="19"/>
      <c r="F173" s="44">
        <v>-115931507</v>
      </c>
      <c r="G173" s="19"/>
      <c r="H173" s="37">
        <v>45839</v>
      </c>
      <c r="I173" s="18"/>
    </row>
    <row r="174" spans="1:9" s="36" customFormat="1" x14ac:dyDescent="0.25">
      <c r="A174" s="40"/>
      <c r="B174" s="35" t="s">
        <v>130</v>
      </c>
      <c r="C174" s="2"/>
      <c r="D174" s="44">
        <v>-565977869</v>
      </c>
      <c r="E174" s="19"/>
      <c r="F174" s="44">
        <v>-565977869</v>
      </c>
      <c r="G174" s="19"/>
      <c r="H174" s="37" t="s">
        <v>251</v>
      </c>
      <c r="I174" s="18"/>
    </row>
    <row r="175" spans="1:9" s="36" customFormat="1" x14ac:dyDescent="0.25">
      <c r="A175" s="40"/>
      <c r="B175" s="35" t="s">
        <v>48</v>
      </c>
      <c r="C175" s="2"/>
      <c r="D175" s="44">
        <v>3000000000</v>
      </c>
      <c r="E175" s="19"/>
      <c r="F175" s="44">
        <v>3000000000</v>
      </c>
      <c r="G175" s="19"/>
      <c r="H175" s="37">
        <v>45962</v>
      </c>
      <c r="I175" s="18"/>
    </row>
    <row r="176" spans="1:9" s="36" customFormat="1" x14ac:dyDescent="0.25">
      <c r="A176" s="40"/>
      <c r="B176" s="35" t="s">
        <v>27</v>
      </c>
      <c r="C176" s="2"/>
      <c r="D176" s="44">
        <v>206219178</v>
      </c>
      <c r="E176" s="19"/>
      <c r="F176" s="44">
        <v>206219178</v>
      </c>
      <c r="G176" s="19"/>
      <c r="H176" s="37" t="s">
        <v>217</v>
      </c>
      <c r="I176" s="18"/>
    </row>
    <row r="177" spans="1:9" s="36" customFormat="1" x14ac:dyDescent="0.25">
      <c r="A177" s="40"/>
      <c r="B177" s="35" t="s">
        <v>28</v>
      </c>
      <c r="C177" s="2"/>
      <c r="D177" s="44">
        <v>-206219178</v>
      </c>
      <c r="E177" s="19"/>
      <c r="F177" s="44">
        <v>-206219178</v>
      </c>
      <c r="G177" s="19"/>
      <c r="H177" s="37" t="s">
        <v>217</v>
      </c>
      <c r="I177" s="18"/>
    </row>
    <row r="178" spans="1:9" s="36" customFormat="1" x14ac:dyDescent="0.25">
      <c r="A178" s="40"/>
      <c r="B178" s="35" t="s">
        <v>49</v>
      </c>
      <c r="C178" s="2"/>
      <c r="D178" s="44">
        <v>3000000000</v>
      </c>
      <c r="E178" s="19"/>
      <c r="F178" s="44">
        <v>3000000000</v>
      </c>
      <c r="G178" s="19"/>
      <c r="H178" s="37">
        <v>46023</v>
      </c>
      <c r="I178" s="18"/>
    </row>
    <row r="179" spans="1:9" s="36" customFormat="1" x14ac:dyDescent="0.25">
      <c r="A179" s="40"/>
      <c r="B179" s="35" t="s">
        <v>29</v>
      </c>
      <c r="C179" s="2"/>
      <c r="D179" s="44">
        <v>302917809</v>
      </c>
      <c r="E179" s="19"/>
      <c r="F179" s="44">
        <v>302917809</v>
      </c>
      <c r="G179" s="19"/>
      <c r="H179" s="37" t="s">
        <v>218</v>
      </c>
      <c r="I179" s="18"/>
    </row>
    <row r="180" spans="1:9" s="36" customFormat="1" x14ac:dyDescent="0.25">
      <c r="A180" s="40"/>
      <c r="B180" s="35" t="s">
        <v>30</v>
      </c>
      <c r="C180" s="2"/>
      <c r="D180" s="44">
        <v>-302917809</v>
      </c>
      <c r="E180" s="19"/>
      <c r="F180" s="44">
        <v>-302917809</v>
      </c>
      <c r="G180" s="19"/>
      <c r="H180" s="37" t="s">
        <v>218</v>
      </c>
      <c r="I180" s="18"/>
    </row>
    <row r="181" spans="1:9" s="36" customFormat="1" x14ac:dyDescent="0.25">
      <c r="A181" s="40"/>
      <c r="B181" s="35" t="s">
        <v>50</v>
      </c>
      <c r="C181" s="2"/>
      <c r="D181" s="44">
        <v>3000000000</v>
      </c>
      <c r="E181" s="19"/>
      <c r="F181" s="44">
        <v>3000000000</v>
      </c>
      <c r="G181" s="19"/>
      <c r="H181" s="37">
        <v>46054</v>
      </c>
      <c r="I181" s="18"/>
    </row>
    <row r="182" spans="1:9" s="36" customFormat="1" x14ac:dyDescent="0.25">
      <c r="A182" s="40"/>
      <c r="B182" s="35" t="s">
        <v>31</v>
      </c>
      <c r="C182" s="2"/>
      <c r="D182" s="44">
        <v>260712329</v>
      </c>
      <c r="E182" s="19"/>
      <c r="F182" s="44">
        <v>260712329</v>
      </c>
      <c r="G182" s="19"/>
      <c r="H182" s="37" t="s">
        <v>219</v>
      </c>
      <c r="I182" s="18"/>
    </row>
    <row r="183" spans="1:9" s="36" customFormat="1" x14ac:dyDescent="0.25">
      <c r="A183" s="40"/>
      <c r="B183" s="35" t="s">
        <v>32</v>
      </c>
      <c r="C183" s="2"/>
      <c r="D183" s="44">
        <v>-260712329</v>
      </c>
      <c r="E183" s="19"/>
      <c r="F183" s="44">
        <v>-260712329</v>
      </c>
      <c r="G183" s="19"/>
      <c r="H183" s="37" t="s">
        <v>219</v>
      </c>
      <c r="I183" s="18"/>
    </row>
    <row r="184" spans="1:9" s="36" customFormat="1" x14ac:dyDescent="0.25">
      <c r="A184" s="40"/>
      <c r="B184" s="35" t="s">
        <v>51</v>
      </c>
      <c r="C184" s="2"/>
      <c r="D184" s="44">
        <v>3000000000</v>
      </c>
      <c r="E184" s="19"/>
      <c r="F184" s="44">
        <v>3000000000</v>
      </c>
      <c r="G184" s="19"/>
      <c r="H184" s="37">
        <v>46113</v>
      </c>
      <c r="I184" s="18"/>
    </row>
    <row r="185" spans="1:9" s="36" customFormat="1" x14ac:dyDescent="0.25">
      <c r="A185" s="40"/>
      <c r="B185" s="35" t="s">
        <v>33</v>
      </c>
      <c r="C185" s="2"/>
      <c r="D185" s="44">
        <v>299178082</v>
      </c>
      <c r="E185" s="19"/>
      <c r="F185" s="44">
        <v>299178082</v>
      </c>
      <c r="G185" s="19"/>
      <c r="H185" s="37" t="s">
        <v>220</v>
      </c>
      <c r="I185" s="18"/>
    </row>
    <row r="186" spans="1:9" s="36" customFormat="1" x14ac:dyDescent="0.25">
      <c r="A186" s="40"/>
      <c r="B186" s="35" t="s">
        <v>34</v>
      </c>
      <c r="C186" s="2"/>
      <c r="D186" s="44">
        <v>-299178082</v>
      </c>
      <c r="E186" s="19"/>
      <c r="F186" s="44">
        <v>-299178082</v>
      </c>
      <c r="G186" s="19"/>
      <c r="H186" s="37" t="s">
        <v>220</v>
      </c>
      <c r="I186" s="18"/>
    </row>
    <row r="187" spans="1:9" s="36" customFormat="1" x14ac:dyDescent="0.25">
      <c r="A187" s="40"/>
      <c r="B187" s="35" t="s">
        <v>53</v>
      </c>
      <c r="C187" s="2"/>
      <c r="D187" s="44">
        <v>2000000000</v>
      </c>
      <c r="E187" s="19"/>
      <c r="F187" s="44">
        <v>2000000000</v>
      </c>
      <c r="G187" s="19"/>
      <c r="H187" s="37">
        <v>45870</v>
      </c>
      <c r="I187" s="18"/>
    </row>
    <row r="188" spans="1:9" s="36" customFormat="1" x14ac:dyDescent="0.25">
      <c r="A188" s="40"/>
      <c r="B188" s="35" t="s">
        <v>37</v>
      </c>
      <c r="C188" s="2"/>
      <c r="D188" s="44">
        <v>64821918</v>
      </c>
      <c r="E188" s="19"/>
      <c r="F188" s="44">
        <v>64821918</v>
      </c>
      <c r="G188" s="19"/>
      <c r="H188" s="37">
        <v>45870</v>
      </c>
      <c r="I188" s="18"/>
    </row>
    <row r="189" spans="1:9" s="36" customFormat="1" x14ac:dyDescent="0.25">
      <c r="A189" s="40"/>
      <c r="B189" s="35" t="s">
        <v>38</v>
      </c>
      <c r="C189" s="2"/>
      <c r="D189" s="44">
        <v>-64821918</v>
      </c>
      <c r="E189" s="19"/>
      <c r="F189" s="44">
        <v>-64821918</v>
      </c>
      <c r="G189" s="19"/>
      <c r="H189" s="37">
        <v>45870</v>
      </c>
      <c r="I189" s="18"/>
    </row>
    <row r="190" spans="1:9" s="36" customFormat="1" x14ac:dyDescent="0.25">
      <c r="A190" s="40"/>
      <c r="B190" s="35" t="s">
        <v>54</v>
      </c>
      <c r="C190" s="2"/>
      <c r="D190" s="44">
        <v>2000000000</v>
      </c>
      <c r="E190" s="19"/>
      <c r="F190" s="44">
        <v>2000000000</v>
      </c>
      <c r="G190" s="19"/>
      <c r="H190" s="37">
        <v>46235</v>
      </c>
      <c r="I190" s="18"/>
    </row>
    <row r="191" spans="1:9" s="36" customFormat="1" x14ac:dyDescent="0.25">
      <c r="A191" s="40"/>
      <c r="B191" s="35" t="s">
        <v>39</v>
      </c>
      <c r="C191" s="2"/>
      <c r="D191" s="44">
        <v>337315067</v>
      </c>
      <c r="E191" s="19"/>
      <c r="F191" s="44">
        <v>337315067</v>
      </c>
      <c r="G191" s="19"/>
      <c r="H191" s="37" t="s">
        <v>221</v>
      </c>
      <c r="I191" s="18"/>
    </row>
    <row r="192" spans="1:9" s="36" customFormat="1" x14ac:dyDescent="0.25">
      <c r="A192" s="40"/>
      <c r="B192" s="35" t="s">
        <v>40</v>
      </c>
      <c r="C192" s="2"/>
      <c r="D192" s="44">
        <v>-337315067</v>
      </c>
      <c r="E192" s="19"/>
      <c r="F192" s="44">
        <v>-337315067</v>
      </c>
      <c r="G192" s="19"/>
      <c r="H192" s="37" t="s">
        <v>221</v>
      </c>
      <c r="I192" s="18"/>
    </row>
    <row r="193" spans="1:9" s="36" customFormat="1" x14ac:dyDescent="0.25">
      <c r="A193" s="40"/>
      <c r="B193" s="35" t="s">
        <v>77</v>
      </c>
      <c r="C193" s="2"/>
      <c r="D193" s="44">
        <v>2000000000</v>
      </c>
      <c r="E193" s="19"/>
      <c r="F193" s="44">
        <v>2000000000</v>
      </c>
      <c r="G193" s="19"/>
      <c r="H193" s="37">
        <v>46296</v>
      </c>
      <c r="I193" s="18"/>
    </row>
    <row r="194" spans="1:9" s="36" customFormat="1" x14ac:dyDescent="0.25">
      <c r="A194" s="40"/>
      <c r="B194" s="35" t="s">
        <v>71</v>
      </c>
      <c r="C194" s="2"/>
      <c r="D194" s="44">
        <v>379726026</v>
      </c>
      <c r="E194" s="19"/>
      <c r="F194" s="44">
        <v>379726026</v>
      </c>
      <c r="G194" s="19"/>
      <c r="H194" s="37" t="s">
        <v>222</v>
      </c>
      <c r="I194" s="18"/>
    </row>
    <row r="195" spans="1:9" s="36" customFormat="1" x14ac:dyDescent="0.25">
      <c r="A195" s="40"/>
      <c r="B195" s="35" t="s">
        <v>72</v>
      </c>
      <c r="C195" s="2"/>
      <c r="D195" s="44">
        <v>-379726026</v>
      </c>
      <c r="E195" s="19"/>
      <c r="F195" s="44">
        <v>-379726026</v>
      </c>
      <c r="G195" s="19"/>
      <c r="H195" s="37" t="s">
        <v>222</v>
      </c>
      <c r="I195" s="18"/>
    </row>
    <row r="196" spans="1:9" s="36" customFormat="1" x14ac:dyDescent="0.25">
      <c r="A196" s="40"/>
      <c r="B196" s="35" t="s">
        <v>78</v>
      </c>
      <c r="C196" s="2"/>
      <c r="D196" s="44">
        <v>2000000000</v>
      </c>
      <c r="E196" s="19"/>
      <c r="F196" s="44">
        <v>2000000000</v>
      </c>
      <c r="G196" s="19"/>
      <c r="H196" s="37">
        <v>46204</v>
      </c>
      <c r="I196" s="18"/>
    </row>
    <row r="197" spans="1:9" s="36" customFormat="1" x14ac:dyDescent="0.25">
      <c r="A197" s="40"/>
      <c r="B197" s="35" t="s">
        <v>73</v>
      </c>
      <c r="C197" s="2"/>
      <c r="D197" s="44">
        <v>314383562</v>
      </c>
      <c r="E197" s="19"/>
      <c r="F197" s="44">
        <v>314383562</v>
      </c>
      <c r="G197" s="19"/>
      <c r="H197" s="37" t="s">
        <v>223</v>
      </c>
      <c r="I197" s="18"/>
    </row>
    <row r="198" spans="1:9" s="36" customFormat="1" x14ac:dyDescent="0.25">
      <c r="A198" s="40"/>
      <c r="B198" s="35" t="s">
        <v>74</v>
      </c>
      <c r="C198" s="2"/>
      <c r="D198" s="44">
        <v>-314383562</v>
      </c>
      <c r="E198" s="19"/>
      <c r="F198" s="44">
        <v>-314383562</v>
      </c>
      <c r="G198" s="19"/>
      <c r="H198" s="37" t="s">
        <v>223</v>
      </c>
      <c r="I198" s="18"/>
    </row>
    <row r="199" spans="1:9" s="36" customFormat="1" x14ac:dyDescent="0.25">
      <c r="A199" s="40"/>
      <c r="B199" s="35" t="s">
        <v>92</v>
      </c>
      <c r="C199" s="2"/>
      <c r="D199" s="44">
        <v>2000000000</v>
      </c>
      <c r="E199" s="19"/>
      <c r="F199" s="44">
        <v>2000000000</v>
      </c>
      <c r="G199" s="19"/>
      <c r="H199" s="37">
        <v>45931</v>
      </c>
      <c r="I199" s="18"/>
    </row>
    <row r="200" spans="1:9" s="36" customFormat="1" x14ac:dyDescent="0.25">
      <c r="A200" s="40"/>
      <c r="B200" s="35" t="s">
        <v>87</v>
      </c>
      <c r="C200" s="2"/>
      <c r="D200" s="44">
        <v>101221918</v>
      </c>
      <c r="E200" s="19"/>
      <c r="F200" s="44">
        <v>101221918</v>
      </c>
      <c r="G200" s="19"/>
      <c r="H200" s="37" t="s">
        <v>224</v>
      </c>
      <c r="I200" s="18"/>
    </row>
    <row r="201" spans="1:9" s="36" customFormat="1" x14ac:dyDescent="0.25">
      <c r="A201" s="40"/>
      <c r="B201" s="35" t="s">
        <v>88</v>
      </c>
      <c r="C201" s="2"/>
      <c r="D201" s="44">
        <v>-101221918</v>
      </c>
      <c r="E201" s="19"/>
      <c r="F201" s="44">
        <v>-101221918</v>
      </c>
      <c r="G201" s="19"/>
      <c r="H201" s="37" t="s">
        <v>224</v>
      </c>
      <c r="I201" s="18"/>
    </row>
    <row r="202" spans="1:9" s="36" customFormat="1" x14ac:dyDescent="0.25">
      <c r="A202" s="40"/>
      <c r="B202" s="35" t="s">
        <v>93</v>
      </c>
      <c r="C202" s="2"/>
      <c r="D202" s="44">
        <v>2000000000</v>
      </c>
      <c r="E202" s="19"/>
      <c r="F202" s="44">
        <v>2000000000</v>
      </c>
      <c r="G202" s="19"/>
      <c r="H202" s="37">
        <v>46204</v>
      </c>
      <c r="I202" s="18"/>
    </row>
    <row r="203" spans="1:9" s="36" customFormat="1" x14ac:dyDescent="0.25">
      <c r="A203" s="40"/>
      <c r="B203" s="35" t="s">
        <v>89</v>
      </c>
      <c r="C203" s="2"/>
      <c r="D203" s="44">
        <v>258041095</v>
      </c>
      <c r="E203" s="19"/>
      <c r="F203" s="44">
        <v>258041095</v>
      </c>
      <c r="G203" s="19"/>
      <c r="H203" s="37" t="s">
        <v>223</v>
      </c>
      <c r="I203" s="18"/>
    </row>
    <row r="204" spans="1:9" s="36" customFormat="1" x14ac:dyDescent="0.25">
      <c r="A204" s="40"/>
      <c r="B204" s="35" t="s">
        <v>90</v>
      </c>
      <c r="C204" s="2"/>
      <c r="D204" s="44">
        <v>-258041095</v>
      </c>
      <c r="E204" s="19"/>
      <c r="F204" s="44">
        <v>-258041095</v>
      </c>
      <c r="G204" s="19"/>
      <c r="H204" s="37" t="s">
        <v>223</v>
      </c>
      <c r="I204" s="18"/>
    </row>
    <row r="205" spans="1:9" s="36" customFormat="1" x14ac:dyDescent="0.25">
      <c r="A205" s="40"/>
      <c r="B205" s="35" t="s">
        <v>102</v>
      </c>
      <c r="C205" s="2"/>
      <c r="D205" s="44">
        <v>2000000000</v>
      </c>
      <c r="E205" s="19"/>
      <c r="F205" s="44">
        <v>2000000000</v>
      </c>
      <c r="G205" s="19"/>
      <c r="H205" s="37">
        <v>46327</v>
      </c>
      <c r="I205" s="18"/>
    </row>
    <row r="206" spans="1:9" s="36" customFormat="1" x14ac:dyDescent="0.25">
      <c r="A206" s="40"/>
      <c r="B206" s="35" t="s">
        <v>98</v>
      </c>
      <c r="C206" s="2"/>
      <c r="D206" s="44">
        <v>306657535</v>
      </c>
      <c r="E206" s="19"/>
      <c r="F206" s="44">
        <v>306657535</v>
      </c>
      <c r="G206" s="19"/>
      <c r="H206" s="37" t="s">
        <v>225</v>
      </c>
      <c r="I206" s="18"/>
    </row>
    <row r="207" spans="1:9" s="36" customFormat="1" x14ac:dyDescent="0.25">
      <c r="A207" s="40"/>
      <c r="B207" s="35" t="s">
        <v>99</v>
      </c>
      <c r="C207" s="2"/>
      <c r="D207" s="44">
        <v>-306657535</v>
      </c>
      <c r="E207" s="19"/>
      <c r="F207" s="44">
        <v>-306657535</v>
      </c>
      <c r="G207" s="19"/>
      <c r="H207" s="37" t="s">
        <v>225</v>
      </c>
      <c r="I207" s="18"/>
    </row>
    <row r="208" spans="1:9" s="36" customFormat="1" x14ac:dyDescent="0.25">
      <c r="A208" s="40"/>
      <c r="B208" s="35" t="s">
        <v>103</v>
      </c>
      <c r="C208" s="2"/>
      <c r="D208" s="44">
        <v>2000000000</v>
      </c>
      <c r="E208" s="19"/>
      <c r="F208" s="44">
        <v>2000000000</v>
      </c>
      <c r="G208" s="19"/>
      <c r="H208" s="37">
        <v>46419</v>
      </c>
      <c r="I208" s="18"/>
    </row>
    <row r="209" spans="1:9" s="36" customFormat="1" x14ac:dyDescent="0.25">
      <c r="A209" s="40"/>
      <c r="B209" s="35" t="s">
        <v>100</v>
      </c>
      <c r="C209" s="2"/>
      <c r="D209" s="44">
        <v>359997263</v>
      </c>
      <c r="E209" s="19"/>
      <c r="F209" s="44">
        <v>359997263</v>
      </c>
      <c r="G209" s="19"/>
      <c r="H209" s="37" t="s">
        <v>226</v>
      </c>
      <c r="I209" s="18"/>
    </row>
    <row r="210" spans="1:9" s="36" customFormat="1" x14ac:dyDescent="0.25">
      <c r="A210" s="40"/>
      <c r="B210" s="35" t="s">
        <v>101</v>
      </c>
      <c r="C210" s="2"/>
      <c r="D210" s="44">
        <v>-359997263</v>
      </c>
      <c r="E210" s="19"/>
      <c r="F210" s="44">
        <v>-359997263</v>
      </c>
      <c r="G210" s="19"/>
      <c r="H210" s="37" t="s">
        <v>226</v>
      </c>
      <c r="I210" s="18"/>
    </row>
    <row r="211" spans="1:9" s="36" customFormat="1" x14ac:dyDescent="0.25">
      <c r="A211" s="40"/>
      <c r="B211" s="35" t="s">
        <v>110</v>
      </c>
      <c r="C211" s="2"/>
      <c r="D211" s="44">
        <v>2000000000</v>
      </c>
      <c r="E211" s="19"/>
      <c r="F211" s="44">
        <v>2000000000</v>
      </c>
      <c r="G211" s="19"/>
      <c r="H211" s="37">
        <v>46539</v>
      </c>
      <c r="I211" s="18"/>
    </row>
    <row r="212" spans="1:9" s="36" customFormat="1" x14ac:dyDescent="0.25">
      <c r="A212" s="40"/>
      <c r="B212" s="35" t="s">
        <v>104</v>
      </c>
      <c r="C212" s="2"/>
      <c r="D212" s="44">
        <v>358027397</v>
      </c>
      <c r="E212" s="19"/>
      <c r="F212" s="44">
        <v>358027397</v>
      </c>
      <c r="G212" s="19"/>
      <c r="H212" s="37" t="s">
        <v>227</v>
      </c>
      <c r="I212" s="18"/>
    </row>
    <row r="213" spans="1:9" s="36" customFormat="1" x14ac:dyDescent="0.25">
      <c r="A213" s="40"/>
      <c r="B213" s="35" t="s">
        <v>105</v>
      </c>
      <c r="C213" s="2"/>
      <c r="D213" s="44">
        <v>-358027397</v>
      </c>
      <c r="E213" s="19"/>
      <c r="F213" s="44">
        <v>-358027397</v>
      </c>
      <c r="G213" s="19"/>
      <c r="H213" s="37" t="s">
        <v>227</v>
      </c>
      <c r="I213" s="18"/>
    </row>
    <row r="214" spans="1:9" s="36" customFormat="1" x14ac:dyDescent="0.25">
      <c r="A214" s="40"/>
      <c r="B214" s="35" t="s">
        <v>111</v>
      </c>
      <c r="C214" s="2"/>
      <c r="D214" s="44">
        <v>2000000000</v>
      </c>
      <c r="E214" s="19"/>
      <c r="F214" s="44">
        <v>2000000000</v>
      </c>
      <c r="G214" s="19"/>
      <c r="H214" s="37">
        <v>46631</v>
      </c>
      <c r="I214" s="18"/>
    </row>
    <row r="215" spans="1:9" s="36" customFormat="1" x14ac:dyDescent="0.25">
      <c r="A215" s="40"/>
      <c r="B215" s="35" t="s">
        <v>106</v>
      </c>
      <c r="C215" s="2"/>
      <c r="D215" s="44">
        <v>414095891</v>
      </c>
      <c r="E215" s="19"/>
      <c r="F215" s="44">
        <v>414095891</v>
      </c>
      <c r="G215" s="19"/>
      <c r="H215" s="37" t="s">
        <v>228</v>
      </c>
      <c r="I215" s="18"/>
    </row>
    <row r="216" spans="1:9" s="36" customFormat="1" x14ac:dyDescent="0.25">
      <c r="A216" s="40"/>
      <c r="B216" s="35" t="s">
        <v>107</v>
      </c>
      <c r="C216" s="2"/>
      <c r="D216" s="44">
        <v>-414095891</v>
      </c>
      <c r="E216" s="19"/>
      <c r="F216" s="44">
        <v>-414095891</v>
      </c>
      <c r="G216" s="19"/>
      <c r="H216" s="37" t="s">
        <v>228</v>
      </c>
      <c r="I216" s="18"/>
    </row>
    <row r="217" spans="1:9" s="36" customFormat="1" x14ac:dyDescent="0.25">
      <c r="A217" s="40"/>
      <c r="B217" s="35" t="s">
        <v>112</v>
      </c>
      <c r="C217" s="2"/>
      <c r="D217" s="44">
        <v>2000000000</v>
      </c>
      <c r="E217" s="19"/>
      <c r="F217" s="44">
        <v>2000000000</v>
      </c>
      <c r="G217" s="19"/>
      <c r="H217" s="37">
        <v>46692</v>
      </c>
      <c r="I217" s="18"/>
    </row>
    <row r="218" spans="1:9" s="36" customFormat="1" x14ac:dyDescent="0.25">
      <c r="A218" s="40"/>
      <c r="B218" s="35" t="s">
        <v>108</v>
      </c>
      <c r="C218" s="2"/>
      <c r="D218" s="44">
        <v>459123287</v>
      </c>
      <c r="E218" s="19"/>
      <c r="F218" s="44">
        <v>459123287</v>
      </c>
      <c r="G218" s="19"/>
      <c r="H218" s="37" t="s">
        <v>229</v>
      </c>
      <c r="I218" s="18"/>
    </row>
    <row r="219" spans="1:9" s="36" customFormat="1" x14ac:dyDescent="0.25">
      <c r="A219" s="40"/>
      <c r="B219" s="35" t="s">
        <v>109</v>
      </c>
      <c r="C219" s="2"/>
      <c r="D219" s="44">
        <v>-459123287</v>
      </c>
      <c r="E219" s="19"/>
      <c r="F219" s="44">
        <v>-459123287</v>
      </c>
      <c r="G219" s="19"/>
      <c r="H219" s="37" t="s">
        <v>229</v>
      </c>
      <c r="I219" s="18"/>
    </row>
    <row r="220" spans="1:9" s="36" customFormat="1" x14ac:dyDescent="0.25">
      <c r="A220" s="40"/>
      <c r="B220" s="35" t="s">
        <v>123</v>
      </c>
      <c r="C220" s="2"/>
      <c r="D220" s="44">
        <v>2000000000</v>
      </c>
      <c r="E220" s="19"/>
      <c r="F220" s="44">
        <v>2000000000</v>
      </c>
      <c r="G220" s="19"/>
      <c r="H220" s="37">
        <v>46447</v>
      </c>
      <c r="I220" s="18"/>
    </row>
    <row r="221" spans="1:9" s="36" customFormat="1" x14ac:dyDescent="0.25">
      <c r="A221" s="40"/>
      <c r="B221" s="35" t="s">
        <v>113</v>
      </c>
      <c r="C221" s="2"/>
      <c r="D221" s="44">
        <v>387024657</v>
      </c>
      <c r="E221" s="19"/>
      <c r="F221" s="44">
        <v>387024657</v>
      </c>
      <c r="G221" s="19"/>
      <c r="H221" s="37" t="s">
        <v>230</v>
      </c>
      <c r="I221" s="18"/>
    </row>
    <row r="222" spans="1:9" s="36" customFormat="1" x14ac:dyDescent="0.25">
      <c r="A222" s="40"/>
      <c r="B222" s="35" t="s">
        <v>114</v>
      </c>
      <c r="C222" s="2"/>
      <c r="D222" s="44">
        <v>-387024657</v>
      </c>
      <c r="E222" s="19"/>
      <c r="F222" s="44">
        <v>-387024657</v>
      </c>
      <c r="G222" s="19"/>
      <c r="H222" s="37" t="s">
        <v>230</v>
      </c>
      <c r="I222" s="18"/>
    </row>
    <row r="223" spans="1:9" s="36" customFormat="1" x14ac:dyDescent="0.25">
      <c r="A223" s="40"/>
      <c r="B223" s="35" t="s">
        <v>124</v>
      </c>
      <c r="C223" s="2"/>
      <c r="D223" s="44">
        <v>2000000000</v>
      </c>
      <c r="E223" s="19"/>
      <c r="F223" s="44">
        <v>2000000000</v>
      </c>
      <c r="G223" s="19"/>
      <c r="H223" s="37">
        <v>46661</v>
      </c>
      <c r="I223" s="18"/>
    </row>
    <row r="224" spans="1:9" s="36" customFormat="1" x14ac:dyDescent="0.25">
      <c r="A224" s="40"/>
      <c r="B224" s="35" t="s">
        <v>115</v>
      </c>
      <c r="C224" s="2"/>
      <c r="D224" s="44">
        <v>510520548</v>
      </c>
      <c r="E224" s="19"/>
      <c r="F224" s="44">
        <v>510520548</v>
      </c>
      <c r="G224" s="19"/>
      <c r="H224" s="37" t="s">
        <v>231</v>
      </c>
      <c r="I224" s="18"/>
    </row>
    <row r="225" spans="1:9" s="36" customFormat="1" x14ac:dyDescent="0.25">
      <c r="A225" s="40"/>
      <c r="B225" s="35" t="s">
        <v>116</v>
      </c>
      <c r="C225" s="2"/>
      <c r="D225" s="44">
        <v>-510520548</v>
      </c>
      <c r="E225" s="19"/>
      <c r="F225" s="44">
        <v>-510520548</v>
      </c>
      <c r="G225" s="19"/>
      <c r="H225" s="37" t="s">
        <v>231</v>
      </c>
      <c r="I225" s="18"/>
    </row>
    <row r="226" spans="1:9" s="36" customFormat="1" x14ac:dyDescent="0.25">
      <c r="A226" s="40"/>
      <c r="B226" s="35" t="s">
        <v>125</v>
      </c>
      <c r="C226" s="2"/>
      <c r="D226" s="44">
        <v>2000000000</v>
      </c>
      <c r="E226" s="19"/>
      <c r="F226" s="44">
        <v>2000000000</v>
      </c>
      <c r="G226" s="19"/>
      <c r="H226" s="37">
        <v>46784</v>
      </c>
      <c r="I226" s="18"/>
    </row>
    <row r="227" spans="1:9" s="36" customFormat="1" x14ac:dyDescent="0.25">
      <c r="A227" s="40"/>
      <c r="B227" s="35" t="s">
        <v>117</v>
      </c>
      <c r="C227" s="2"/>
      <c r="D227" s="44">
        <v>610347942</v>
      </c>
      <c r="E227" s="19"/>
      <c r="F227" s="44">
        <v>610347942</v>
      </c>
      <c r="G227" s="19"/>
      <c r="H227" s="37" t="s">
        <v>232</v>
      </c>
      <c r="I227" s="18"/>
    </row>
    <row r="228" spans="1:9" s="36" customFormat="1" x14ac:dyDescent="0.25">
      <c r="A228" s="40"/>
      <c r="B228" s="35" t="s">
        <v>118</v>
      </c>
      <c r="C228" s="2"/>
      <c r="D228" s="44">
        <v>-610347942</v>
      </c>
      <c r="E228" s="19"/>
      <c r="F228" s="44">
        <v>-610347942</v>
      </c>
      <c r="G228" s="19"/>
      <c r="H228" s="37" t="s">
        <v>232</v>
      </c>
      <c r="I228" s="18"/>
    </row>
    <row r="229" spans="1:9" s="36" customFormat="1" x14ac:dyDescent="0.25">
      <c r="A229" s="40"/>
      <c r="B229" s="35" t="s">
        <v>126</v>
      </c>
      <c r="C229" s="2"/>
      <c r="D229" s="44">
        <v>2000000000</v>
      </c>
      <c r="E229" s="19"/>
      <c r="F229" s="44">
        <v>2000000000</v>
      </c>
      <c r="G229" s="19"/>
      <c r="H229" s="37">
        <v>46905</v>
      </c>
      <c r="I229" s="18"/>
    </row>
    <row r="230" spans="1:9" s="36" customFormat="1" x14ac:dyDescent="0.25">
      <c r="A230" s="40"/>
      <c r="B230" s="35" t="s">
        <v>119</v>
      </c>
      <c r="C230" s="2"/>
      <c r="D230" s="44">
        <v>687945203</v>
      </c>
      <c r="E230" s="19"/>
      <c r="F230" s="44">
        <v>687945203</v>
      </c>
      <c r="G230" s="19"/>
      <c r="H230" s="37" t="s">
        <v>233</v>
      </c>
      <c r="I230" s="18"/>
    </row>
    <row r="231" spans="1:9" s="36" customFormat="1" x14ac:dyDescent="0.25">
      <c r="A231" s="40"/>
      <c r="B231" s="35" t="s">
        <v>120</v>
      </c>
      <c r="C231" s="2"/>
      <c r="D231" s="44">
        <v>-687945203</v>
      </c>
      <c r="E231" s="19"/>
      <c r="F231" s="44">
        <v>-687945203</v>
      </c>
      <c r="G231" s="19"/>
      <c r="H231" s="37" t="s">
        <v>233</v>
      </c>
      <c r="I231" s="18"/>
    </row>
    <row r="232" spans="1:9" s="36" customFormat="1" x14ac:dyDescent="0.25">
      <c r="A232" s="40"/>
      <c r="B232" s="35" t="s">
        <v>127</v>
      </c>
      <c r="C232" s="2"/>
      <c r="D232" s="44">
        <v>2000000000</v>
      </c>
      <c r="E232" s="19"/>
      <c r="F232" s="44">
        <v>2000000000</v>
      </c>
      <c r="G232" s="19"/>
      <c r="H232" s="37">
        <v>47027</v>
      </c>
      <c r="I232" s="18"/>
    </row>
    <row r="233" spans="1:9" s="36" customFormat="1" x14ac:dyDescent="0.25">
      <c r="A233" s="40"/>
      <c r="B233" s="35" t="s">
        <v>121</v>
      </c>
      <c r="C233" s="2"/>
      <c r="D233" s="44">
        <v>774438360</v>
      </c>
      <c r="E233" s="19"/>
      <c r="F233" s="44">
        <v>774438360</v>
      </c>
      <c r="G233" s="19"/>
      <c r="H233" s="37" t="s">
        <v>234</v>
      </c>
      <c r="I233" s="18"/>
    </row>
    <row r="234" spans="1:9" s="36" customFormat="1" x14ac:dyDescent="0.25">
      <c r="A234" s="40"/>
      <c r="B234" s="35" t="s">
        <v>122</v>
      </c>
      <c r="C234" s="2"/>
      <c r="D234" s="44">
        <v>-774438360</v>
      </c>
      <c r="E234" s="19"/>
      <c r="F234" s="44">
        <v>-774438360</v>
      </c>
      <c r="G234" s="19"/>
      <c r="H234" s="37" t="s">
        <v>234</v>
      </c>
      <c r="I234" s="18"/>
    </row>
    <row r="235" spans="1:9" s="36" customFormat="1" x14ac:dyDescent="0.25">
      <c r="A235" s="40"/>
      <c r="B235" s="35" t="s">
        <v>153</v>
      </c>
      <c r="C235" s="2"/>
      <c r="D235" s="44">
        <v>2000000000</v>
      </c>
      <c r="E235" s="19"/>
      <c r="F235" s="44">
        <v>2000000000</v>
      </c>
      <c r="G235" s="19"/>
      <c r="H235" s="37">
        <v>47150</v>
      </c>
      <c r="I235" s="18"/>
    </row>
    <row r="236" spans="1:9" s="36" customFormat="1" x14ac:dyDescent="0.25">
      <c r="A236" s="40"/>
      <c r="B236" s="35" t="s">
        <v>139</v>
      </c>
      <c r="C236" s="2"/>
      <c r="D236" s="44">
        <v>840715069</v>
      </c>
      <c r="E236" s="19"/>
      <c r="F236" s="44">
        <v>840715069</v>
      </c>
      <c r="G236" s="19"/>
      <c r="H236" s="37" t="s">
        <v>235</v>
      </c>
      <c r="I236" s="18"/>
    </row>
    <row r="237" spans="1:9" s="36" customFormat="1" x14ac:dyDescent="0.25">
      <c r="A237" s="40"/>
      <c r="B237" s="35" t="s">
        <v>140</v>
      </c>
      <c r="C237" s="2"/>
      <c r="D237" s="44">
        <v>-840715069</v>
      </c>
      <c r="E237" s="19"/>
      <c r="F237" s="44">
        <v>-840715069</v>
      </c>
      <c r="G237" s="19"/>
      <c r="H237" s="37" t="s">
        <v>235</v>
      </c>
      <c r="I237" s="18"/>
    </row>
    <row r="238" spans="1:9" s="36" customFormat="1" x14ac:dyDescent="0.25">
      <c r="A238" s="40"/>
      <c r="B238" s="35" t="s">
        <v>154</v>
      </c>
      <c r="C238" s="2"/>
      <c r="D238" s="44">
        <v>2000000000</v>
      </c>
      <c r="E238" s="19"/>
      <c r="F238" s="44">
        <v>2000000000</v>
      </c>
      <c r="G238" s="19"/>
      <c r="H238" s="37">
        <v>47239</v>
      </c>
      <c r="I238" s="18"/>
    </row>
    <row r="239" spans="1:9" s="36" customFormat="1" x14ac:dyDescent="0.25">
      <c r="A239" s="40"/>
      <c r="B239" s="35" t="s">
        <v>141</v>
      </c>
      <c r="C239" s="2"/>
      <c r="D239" s="44">
        <v>900720548</v>
      </c>
      <c r="E239" s="19"/>
      <c r="F239" s="44">
        <v>900720548</v>
      </c>
      <c r="G239" s="19"/>
      <c r="H239" s="37" t="s">
        <v>236</v>
      </c>
      <c r="I239" s="18"/>
    </row>
    <row r="240" spans="1:9" s="36" customFormat="1" x14ac:dyDescent="0.25">
      <c r="A240" s="40"/>
      <c r="B240" s="35" t="s">
        <v>142</v>
      </c>
      <c r="C240" s="2"/>
      <c r="D240" s="44">
        <v>-900720548</v>
      </c>
      <c r="E240" s="19"/>
      <c r="F240" s="44">
        <v>-900720548</v>
      </c>
      <c r="G240" s="19"/>
      <c r="H240" s="37" t="s">
        <v>236</v>
      </c>
      <c r="I240" s="18"/>
    </row>
    <row r="241" spans="1:9" s="36" customFormat="1" x14ac:dyDescent="0.25">
      <c r="A241" s="40"/>
      <c r="B241" s="35" t="s">
        <v>155</v>
      </c>
      <c r="C241" s="2"/>
      <c r="D241" s="44">
        <v>2000000000</v>
      </c>
      <c r="E241" s="19"/>
      <c r="F241" s="44">
        <v>2000000000</v>
      </c>
      <c r="G241" s="19"/>
      <c r="H241" s="37">
        <v>47300</v>
      </c>
      <c r="I241" s="18"/>
    </row>
    <row r="242" spans="1:9" s="36" customFormat="1" x14ac:dyDescent="0.25">
      <c r="A242" s="40"/>
      <c r="B242" s="35" t="s">
        <v>143</v>
      </c>
      <c r="C242" s="2"/>
      <c r="D242" s="44">
        <v>976684932</v>
      </c>
      <c r="E242" s="19"/>
      <c r="F242" s="44">
        <v>976684932</v>
      </c>
      <c r="G242" s="19"/>
      <c r="H242" s="37" t="s">
        <v>237</v>
      </c>
      <c r="I242" s="18"/>
    </row>
    <row r="243" spans="1:9" s="36" customFormat="1" x14ac:dyDescent="0.25">
      <c r="A243" s="40"/>
      <c r="B243" s="35" t="s">
        <v>144</v>
      </c>
      <c r="C243" s="2"/>
      <c r="D243" s="44">
        <v>-976684932</v>
      </c>
      <c r="E243" s="19"/>
      <c r="F243" s="44">
        <v>-976684932</v>
      </c>
      <c r="G243" s="19"/>
      <c r="H243" s="37" t="s">
        <v>237</v>
      </c>
      <c r="I243" s="18"/>
    </row>
    <row r="244" spans="1:9" s="36" customFormat="1" x14ac:dyDescent="0.25">
      <c r="A244" s="40"/>
      <c r="B244" s="35" t="s">
        <v>156</v>
      </c>
      <c r="C244" s="2"/>
      <c r="D244" s="44">
        <v>2000000000</v>
      </c>
      <c r="E244" s="19"/>
      <c r="F244" s="44">
        <v>2000000000</v>
      </c>
      <c r="G244" s="19"/>
      <c r="H244" s="37">
        <v>47392</v>
      </c>
      <c r="I244" s="18"/>
    </row>
    <row r="245" spans="1:9" s="36" customFormat="1" x14ac:dyDescent="0.25">
      <c r="A245" s="40"/>
      <c r="B245" s="35" t="s">
        <v>145</v>
      </c>
      <c r="C245" s="2"/>
      <c r="D245" s="44">
        <v>1065863010</v>
      </c>
      <c r="E245" s="19"/>
      <c r="F245" s="44">
        <v>1065863010</v>
      </c>
      <c r="G245" s="19"/>
      <c r="H245" s="37" t="s">
        <v>238</v>
      </c>
      <c r="I245" s="18"/>
    </row>
    <row r="246" spans="1:9" s="36" customFormat="1" x14ac:dyDescent="0.25">
      <c r="A246" s="40"/>
      <c r="B246" s="35" t="s">
        <v>146</v>
      </c>
      <c r="C246" s="2"/>
      <c r="D246" s="44">
        <v>-1065863010</v>
      </c>
      <c r="E246" s="19"/>
      <c r="F246" s="44">
        <v>-1065863010</v>
      </c>
      <c r="G246" s="19"/>
      <c r="H246" s="37" t="s">
        <v>238</v>
      </c>
      <c r="I246" s="18"/>
    </row>
    <row r="247" spans="1:9" s="36" customFormat="1" x14ac:dyDescent="0.25">
      <c r="A247" s="40"/>
      <c r="B247" s="35" t="s">
        <v>157</v>
      </c>
      <c r="C247" s="2"/>
      <c r="D247" s="44">
        <v>2000000000</v>
      </c>
      <c r="E247" s="19"/>
      <c r="F247" s="44">
        <v>2000000000</v>
      </c>
      <c r="G247" s="19"/>
      <c r="H247" s="37">
        <v>47515</v>
      </c>
      <c r="I247" s="18"/>
    </row>
    <row r="248" spans="1:9" s="36" customFormat="1" x14ac:dyDescent="0.25">
      <c r="A248" s="40"/>
      <c r="B248" s="35" t="s">
        <v>147</v>
      </c>
      <c r="C248" s="2"/>
      <c r="D248" s="44">
        <v>1136219170</v>
      </c>
      <c r="E248" s="19"/>
      <c r="F248" s="44">
        <v>1136219170</v>
      </c>
      <c r="G248" s="19"/>
      <c r="H248" s="37" t="s">
        <v>239</v>
      </c>
      <c r="I248" s="18"/>
    </row>
    <row r="249" spans="1:9" s="36" customFormat="1" x14ac:dyDescent="0.25">
      <c r="A249" s="40"/>
      <c r="B249" s="35" t="s">
        <v>148</v>
      </c>
      <c r="C249" s="2"/>
      <c r="D249" s="44">
        <v>-1136219170</v>
      </c>
      <c r="E249" s="19"/>
      <c r="F249" s="44">
        <v>-1136219170</v>
      </c>
      <c r="G249" s="19"/>
      <c r="H249" s="37" t="s">
        <v>239</v>
      </c>
      <c r="I249" s="18"/>
    </row>
    <row r="250" spans="1:9" s="36" customFormat="1" x14ac:dyDescent="0.25">
      <c r="A250" s="40"/>
      <c r="B250" s="35" t="s">
        <v>158</v>
      </c>
      <c r="C250" s="2"/>
      <c r="D250" s="44">
        <v>2000000000</v>
      </c>
      <c r="E250" s="19"/>
      <c r="F250" s="44">
        <v>2000000000</v>
      </c>
      <c r="G250" s="19"/>
      <c r="H250" s="37">
        <v>47604</v>
      </c>
      <c r="I250" s="18"/>
    </row>
    <row r="251" spans="1:9" s="36" customFormat="1" x14ac:dyDescent="0.25">
      <c r="A251" s="40"/>
      <c r="B251" s="35" t="s">
        <v>149</v>
      </c>
      <c r="C251" s="2"/>
      <c r="D251" s="44">
        <v>1209673979</v>
      </c>
      <c r="E251" s="19"/>
      <c r="F251" s="44">
        <v>1209673979</v>
      </c>
      <c r="G251" s="19"/>
      <c r="H251" s="37" t="s">
        <v>240</v>
      </c>
      <c r="I251" s="18"/>
    </row>
    <row r="252" spans="1:9" s="36" customFormat="1" x14ac:dyDescent="0.25">
      <c r="A252" s="40"/>
      <c r="B252" s="35" t="s">
        <v>150</v>
      </c>
      <c r="C252" s="2"/>
      <c r="D252" s="44">
        <v>-1209673979</v>
      </c>
      <c r="E252" s="19"/>
      <c r="F252" s="44">
        <v>-1209673979</v>
      </c>
      <c r="G252" s="19"/>
      <c r="H252" s="37" t="s">
        <v>240</v>
      </c>
      <c r="I252" s="18"/>
    </row>
    <row r="253" spans="1:9" s="36" customFormat="1" x14ac:dyDescent="0.25">
      <c r="A253" s="40"/>
      <c r="B253" s="35" t="s">
        <v>159</v>
      </c>
      <c r="C253" s="2"/>
      <c r="D253" s="44">
        <v>2000000000</v>
      </c>
      <c r="E253" s="19"/>
      <c r="F253" s="44">
        <v>2000000000</v>
      </c>
      <c r="G253" s="19"/>
      <c r="H253" s="37">
        <v>47665</v>
      </c>
      <c r="I253" s="18"/>
    </row>
    <row r="254" spans="1:9" s="36" customFormat="1" x14ac:dyDescent="0.25">
      <c r="A254" s="40"/>
      <c r="B254" s="35" t="s">
        <v>151</v>
      </c>
      <c r="C254" s="2"/>
      <c r="D254" s="44">
        <v>1251616433</v>
      </c>
      <c r="E254" s="19"/>
      <c r="F254" s="44">
        <v>1251616433</v>
      </c>
      <c r="G254" s="19"/>
      <c r="H254" s="37" t="s">
        <v>241</v>
      </c>
      <c r="I254" s="18"/>
    </row>
    <row r="255" spans="1:9" s="36" customFormat="1" x14ac:dyDescent="0.25">
      <c r="A255" s="40"/>
      <c r="B255" s="35" t="s">
        <v>152</v>
      </c>
      <c r="C255" s="2"/>
      <c r="D255" s="44">
        <v>-1251616433</v>
      </c>
      <c r="E255" s="19"/>
      <c r="F255" s="44">
        <v>-1251616433</v>
      </c>
      <c r="G255" s="19"/>
      <c r="H255" s="37" t="s">
        <v>241</v>
      </c>
      <c r="I255" s="18"/>
    </row>
    <row r="256" spans="1:9" s="36" customFormat="1" x14ac:dyDescent="0.25">
      <c r="A256" s="40"/>
      <c r="B256" s="35" t="s">
        <v>170</v>
      </c>
      <c r="C256" s="2"/>
      <c r="D256" s="44">
        <v>2000000000</v>
      </c>
      <c r="E256" s="19"/>
      <c r="F256" s="44">
        <v>2000000000</v>
      </c>
      <c r="G256" s="19"/>
      <c r="H256" s="37">
        <v>46569</v>
      </c>
      <c r="I256" s="18"/>
    </row>
    <row r="257" spans="1:9" s="36" customFormat="1" x14ac:dyDescent="0.25">
      <c r="A257" s="40"/>
      <c r="B257" s="35" t="s">
        <v>162</v>
      </c>
      <c r="C257" s="2"/>
      <c r="D257" s="44">
        <v>433232876</v>
      </c>
      <c r="E257" s="19"/>
      <c r="F257" s="44">
        <v>433232876</v>
      </c>
      <c r="G257" s="19"/>
      <c r="H257" s="37" t="s">
        <v>242</v>
      </c>
      <c r="I257" s="18"/>
    </row>
    <row r="258" spans="1:9" s="36" customFormat="1" x14ac:dyDescent="0.25">
      <c r="A258" s="40"/>
      <c r="B258" s="35" t="s">
        <v>163</v>
      </c>
      <c r="C258" s="2"/>
      <c r="D258" s="44">
        <v>-433232876</v>
      </c>
      <c r="E258" s="19"/>
      <c r="F258" s="44">
        <v>-433232876</v>
      </c>
      <c r="G258" s="19"/>
      <c r="H258" s="37" t="s">
        <v>242</v>
      </c>
      <c r="I258" s="18"/>
    </row>
    <row r="259" spans="1:9" s="36" customFormat="1" x14ac:dyDescent="0.25">
      <c r="A259" s="40"/>
      <c r="B259" s="35" t="s">
        <v>171</v>
      </c>
      <c r="C259" s="2"/>
      <c r="D259" s="44">
        <v>2000000000</v>
      </c>
      <c r="E259" s="19"/>
      <c r="F259" s="44">
        <v>2000000000</v>
      </c>
      <c r="G259" s="19"/>
      <c r="H259" s="37">
        <v>46813</v>
      </c>
      <c r="I259" s="18"/>
    </row>
    <row r="260" spans="1:9" s="36" customFormat="1" x14ac:dyDescent="0.25">
      <c r="A260" s="40"/>
      <c r="B260" s="35" t="s">
        <v>164</v>
      </c>
      <c r="C260" s="2"/>
      <c r="D260" s="44">
        <v>588646579</v>
      </c>
      <c r="E260" s="19"/>
      <c r="F260" s="44">
        <v>588646579</v>
      </c>
      <c r="G260" s="19"/>
      <c r="H260" s="37" t="s">
        <v>243</v>
      </c>
      <c r="I260" s="18"/>
    </row>
    <row r="261" spans="1:9" s="36" customFormat="1" x14ac:dyDescent="0.25">
      <c r="A261" s="40"/>
      <c r="B261" s="35" t="s">
        <v>165</v>
      </c>
      <c r="C261" s="2"/>
      <c r="D261" s="44">
        <v>-588646579</v>
      </c>
      <c r="E261" s="19"/>
      <c r="F261" s="44">
        <v>-588646579</v>
      </c>
      <c r="G261" s="19"/>
      <c r="H261" s="37" t="s">
        <v>243</v>
      </c>
      <c r="I261" s="18"/>
    </row>
    <row r="262" spans="1:9" s="36" customFormat="1" x14ac:dyDescent="0.25">
      <c r="A262" s="40"/>
      <c r="B262" s="35" t="s">
        <v>172</v>
      </c>
      <c r="C262" s="2"/>
      <c r="D262" s="44">
        <v>2000000000</v>
      </c>
      <c r="E262" s="19"/>
      <c r="F262" s="44">
        <v>2000000000</v>
      </c>
      <c r="G262" s="19"/>
      <c r="H262" s="37">
        <v>46874</v>
      </c>
      <c r="I262" s="18"/>
    </row>
    <row r="263" spans="1:9" s="36" customFormat="1" x14ac:dyDescent="0.25">
      <c r="A263" s="40"/>
      <c r="B263" s="35" t="s">
        <v>166</v>
      </c>
      <c r="C263" s="2"/>
      <c r="D263" s="44">
        <v>629687672</v>
      </c>
      <c r="E263" s="19"/>
      <c r="F263" s="44">
        <v>629687672</v>
      </c>
      <c r="G263" s="19"/>
      <c r="H263" s="37" t="s">
        <v>244</v>
      </c>
      <c r="I263" s="18"/>
    </row>
    <row r="264" spans="1:9" s="36" customFormat="1" x14ac:dyDescent="0.25">
      <c r="A264" s="40"/>
      <c r="B264" s="35" t="s">
        <v>167</v>
      </c>
      <c r="C264" s="2"/>
      <c r="D264" s="44">
        <v>-629687672</v>
      </c>
      <c r="E264" s="19"/>
      <c r="F264" s="44">
        <v>-629687672</v>
      </c>
      <c r="G264" s="19"/>
      <c r="H264" s="37" t="s">
        <v>244</v>
      </c>
      <c r="I264" s="18"/>
    </row>
    <row r="265" spans="1:9" s="36" customFormat="1" x14ac:dyDescent="0.25">
      <c r="A265" s="40"/>
      <c r="B265" s="35" t="s">
        <v>173</v>
      </c>
      <c r="C265" s="2"/>
      <c r="D265" s="44">
        <v>2000000000</v>
      </c>
      <c r="E265" s="19"/>
      <c r="F265" s="44">
        <v>2000000000</v>
      </c>
      <c r="G265" s="19"/>
      <c r="H265" s="37">
        <v>46966</v>
      </c>
      <c r="I265" s="18"/>
    </row>
    <row r="266" spans="1:9" s="36" customFormat="1" x14ac:dyDescent="0.25">
      <c r="A266" s="40"/>
      <c r="B266" s="35" t="s">
        <v>168</v>
      </c>
      <c r="C266" s="2"/>
      <c r="D266" s="44">
        <v>697600002</v>
      </c>
      <c r="E266" s="19"/>
      <c r="F266" s="44">
        <v>697600002</v>
      </c>
      <c r="G266" s="19"/>
      <c r="H266" s="37" t="s">
        <v>245</v>
      </c>
      <c r="I266" s="18"/>
    </row>
    <row r="267" spans="1:9" s="36" customFormat="1" x14ac:dyDescent="0.25">
      <c r="A267" s="40"/>
      <c r="B267" s="35" t="s">
        <v>169</v>
      </c>
      <c r="C267" s="2"/>
      <c r="D267" s="44">
        <v>-697600002</v>
      </c>
      <c r="E267" s="19"/>
      <c r="F267" s="44">
        <v>-697600002</v>
      </c>
      <c r="G267" s="19"/>
      <c r="H267" s="37" t="s">
        <v>245</v>
      </c>
      <c r="I267" s="18"/>
    </row>
    <row r="268" spans="1:9" s="36" customFormat="1" x14ac:dyDescent="0.25">
      <c r="A268" s="40"/>
      <c r="B268" s="45" t="s">
        <v>183</v>
      </c>
      <c r="C268" s="2"/>
      <c r="D268" s="44">
        <v>2000000000</v>
      </c>
      <c r="E268" s="19"/>
      <c r="F268" s="44">
        <v>2000000000</v>
      </c>
      <c r="G268" s="19"/>
      <c r="H268" s="37">
        <v>47058</v>
      </c>
      <c r="I268" s="18"/>
    </row>
    <row r="269" spans="1:9" s="36" customFormat="1" x14ac:dyDescent="0.25">
      <c r="A269" s="40"/>
      <c r="B269" s="45" t="s">
        <v>177</v>
      </c>
      <c r="C269" s="2"/>
      <c r="D269" s="44">
        <v>680547948</v>
      </c>
      <c r="E269" s="19"/>
      <c r="F269" s="44">
        <v>680547948</v>
      </c>
      <c r="G269" s="19"/>
      <c r="H269" s="37" t="s">
        <v>246</v>
      </c>
      <c r="I269" s="18"/>
    </row>
    <row r="270" spans="1:9" s="36" customFormat="1" x14ac:dyDescent="0.25">
      <c r="A270" s="40"/>
      <c r="B270" s="45" t="s">
        <v>178</v>
      </c>
      <c r="C270" s="2"/>
      <c r="D270" s="44">
        <v>-680547948</v>
      </c>
      <c r="E270" s="19"/>
      <c r="F270" s="44">
        <v>-680547948</v>
      </c>
      <c r="G270" s="19"/>
      <c r="H270" s="37" t="s">
        <v>246</v>
      </c>
      <c r="I270" s="18"/>
    </row>
    <row r="271" spans="1:9" s="36" customFormat="1" x14ac:dyDescent="0.25">
      <c r="A271" s="40"/>
      <c r="B271" s="45" t="s">
        <v>184</v>
      </c>
      <c r="C271" s="2"/>
      <c r="D271" s="44">
        <v>2000000000</v>
      </c>
      <c r="E271" s="19"/>
      <c r="F271" s="44">
        <v>2000000000</v>
      </c>
      <c r="G271" s="19"/>
      <c r="H271" s="37">
        <v>47178</v>
      </c>
      <c r="I271" s="18"/>
    </row>
    <row r="272" spans="1:9" s="36" customFormat="1" x14ac:dyDescent="0.25">
      <c r="A272" s="40"/>
      <c r="B272" s="45" t="s">
        <v>179</v>
      </c>
      <c r="C272" s="2"/>
      <c r="D272" s="44">
        <v>753764384</v>
      </c>
      <c r="E272" s="19"/>
      <c r="F272" s="44">
        <v>753764384</v>
      </c>
      <c r="G272" s="19"/>
      <c r="H272" s="37" t="s">
        <v>247</v>
      </c>
      <c r="I272" s="18"/>
    </row>
    <row r="273" spans="1:9" s="36" customFormat="1" x14ac:dyDescent="0.25">
      <c r="A273" s="40"/>
      <c r="B273" s="45" t="s">
        <v>180</v>
      </c>
      <c r="C273" s="2"/>
      <c r="D273" s="44">
        <v>-753764384</v>
      </c>
      <c r="E273" s="19"/>
      <c r="F273" s="44">
        <v>-753764384</v>
      </c>
      <c r="G273" s="19"/>
      <c r="H273" s="37" t="s">
        <v>247</v>
      </c>
      <c r="I273" s="18"/>
    </row>
    <row r="274" spans="1:9" s="36" customFormat="1" x14ac:dyDescent="0.25">
      <c r="A274" s="40"/>
      <c r="B274" s="45" t="s">
        <v>185</v>
      </c>
      <c r="C274" s="2"/>
      <c r="D274" s="44">
        <v>2000000000</v>
      </c>
      <c r="E274" s="19"/>
      <c r="F274" s="44">
        <v>2000000000</v>
      </c>
      <c r="G274" s="19"/>
      <c r="H274" s="37">
        <v>47331</v>
      </c>
      <c r="I274" s="18"/>
    </row>
    <row r="275" spans="1:9" s="36" customFormat="1" x14ac:dyDescent="0.25">
      <c r="A275" s="40"/>
      <c r="B275" s="45" t="s">
        <v>181</v>
      </c>
      <c r="C275" s="2"/>
      <c r="D275" s="44">
        <v>846739724</v>
      </c>
      <c r="E275" s="19"/>
      <c r="F275" s="44">
        <v>846739724</v>
      </c>
      <c r="G275" s="19"/>
      <c r="H275" s="37" t="s">
        <v>248</v>
      </c>
      <c r="I275" s="18"/>
    </row>
    <row r="276" spans="1:9" s="36" customFormat="1" x14ac:dyDescent="0.25">
      <c r="A276" s="40"/>
      <c r="B276" s="45" t="s">
        <v>182</v>
      </c>
      <c r="C276" s="2"/>
      <c r="D276" s="44">
        <v>-846739724</v>
      </c>
      <c r="E276" s="19"/>
      <c r="F276" s="44">
        <v>-846739724</v>
      </c>
      <c r="G276" s="19"/>
      <c r="H276" s="37" t="s">
        <v>248</v>
      </c>
      <c r="I276" s="18"/>
    </row>
    <row r="277" spans="1:9" s="36" customFormat="1" x14ac:dyDescent="0.25">
      <c r="A277" s="40"/>
      <c r="B277" s="45" t="s">
        <v>194</v>
      </c>
      <c r="C277" s="2"/>
      <c r="D277" s="44">
        <v>2000000000</v>
      </c>
      <c r="E277" s="2"/>
      <c r="F277" s="44">
        <v>2000000000</v>
      </c>
      <c r="G277" s="2"/>
      <c r="H277" s="37">
        <v>47423</v>
      </c>
      <c r="I277" s="18"/>
    </row>
    <row r="278" spans="1:9" s="36" customFormat="1" x14ac:dyDescent="0.25">
      <c r="A278" s="40"/>
      <c r="B278" s="45" t="s">
        <v>190</v>
      </c>
      <c r="C278" s="2"/>
      <c r="D278" s="44">
        <v>913808218</v>
      </c>
      <c r="E278" s="2"/>
      <c r="F278" s="44">
        <v>913808218</v>
      </c>
      <c r="G278" s="2"/>
      <c r="H278" s="37" t="s">
        <v>250</v>
      </c>
      <c r="I278" s="18"/>
    </row>
    <row r="279" spans="1:9" s="36" customFormat="1" x14ac:dyDescent="0.25">
      <c r="A279" s="40"/>
      <c r="B279" s="45" t="s">
        <v>191</v>
      </c>
      <c r="C279" s="2"/>
      <c r="D279" s="44">
        <v>-913808218</v>
      </c>
      <c r="E279" s="2"/>
      <c r="F279" s="44">
        <v>-913808218</v>
      </c>
      <c r="G279" s="2"/>
      <c r="H279" s="37" t="s">
        <v>250</v>
      </c>
      <c r="I279" s="18"/>
    </row>
    <row r="280" spans="1:9" s="36" customFormat="1" x14ac:dyDescent="0.25">
      <c r="A280" s="40"/>
      <c r="B280" s="45" t="s">
        <v>195</v>
      </c>
      <c r="C280" s="2"/>
      <c r="D280" s="44">
        <v>2000000000</v>
      </c>
      <c r="E280" s="2"/>
      <c r="F280" s="44">
        <v>2000000000</v>
      </c>
      <c r="G280" s="2"/>
      <c r="H280" s="37">
        <v>47543</v>
      </c>
      <c r="I280" s="18"/>
    </row>
    <row r="281" spans="1:9" s="36" customFormat="1" x14ac:dyDescent="0.25">
      <c r="A281" s="40"/>
      <c r="B281" s="45" t="s">
        <v>192</v>
      </c>
      <c r="C281" s="2"/>
      <c r="D281" s="44">
        <v>985684933</v>
      </c>
      <c r="E281" s="2"/>
      <c r="F281" s="44">
        <v>985684933</v>
      </c>
      <c r="G281" s="2"/>
      <c r="H281" s="37" t="s">
        <v>249</v>
      </c>
      <c r="I281" s="18"/>
    </row>
    <row r="282" spans="1:9" s="36" customFormat="1" x14ac:dyDescent="0.25">
      <c r="A282" s="40"/>
      <c r="B282" s="45" t="s">
        <v>193</v>
      </c>
      <c r="C282" s="2"/>
      <c r="D282" s="44">
        <v>-985684933</v>
      </c>
      <c r="E282" s="2"/>
      <c r="F282" s="44">
        <v>-985684933</v>
      </c>
      <c r="G282" s="2"/>
      <c r="H282" s="37" t="s">
        <v>249</v>
      </c>
      <c r="I282" s="18"/>
    </row>
    <row r="283" spans="1:9" s="36" customFormat="1" x14ac:dyDescent="0.25">
      <c r="A283" s="40"/>
      <c r="B283" s="31" t="s">
        <v>134</v>
      </c>
      <c r="C283" s="31"/>
      <c r="D283" s="33">
        <f>SUM(D171:D282)</f>
        <v>78434022131</v>
      </c>
      <c r="E283" s="31"/>
      <c r="F283" s="33">
        <f>SUM(F171:F282)</f>
        <v>78434022131</v>
      </c>
      <c r="G283" s="31"/>
      <c r="H283" s="30"/>
      <c r="I283" s="18"/>
    </row>
    <row r="284" spans="1:9" s="36" customFormat="1" ht="15.75" thickBot="1" x14ac:dyDescent="0.3">
      <c r="A284" s="40"/>
      <c r="B284" s="31" t="s">
        <v>138</v>
      </c>
      <c r="C284" s="31"/>
      <c r="D284" s="22">
        <f>+D283</f>
        <v>78434022131</v>
      </c>
      <c r="E284" s="31"/>
      <c r="F284" s="22">
        <f>+F283</f>
        <v>78434022131</v>
      </c>
      <c r="G284" s="31"/>
      <c r="H284" s="30"/>
      <c r="I284" s="18"/>
    </row>
    <row r="285" spans="1:9" s="36" customFormat="1" ht="15.75" thickTop="1" x14ac:dyDescent="0.25">
      <c r="A285" s="40"/>
      <c r="B285" s="31"/>
      <c r="C285" s="31"/>
      <c r="D285" s="33"/>
      <c r="E285" s="31"/>
      <c r="F285" s="33"/>
      <c r="G285" s="31"/>
      <c r="H285" s="30"/>
      <c r="I285" s="18"/>
    </row>
    <row r="286" spans="1:9" s="36" customFormat="1" x14ac:dyDescent="0.25">
      <c r="A286" s="40"/>
      <c r="B286" s="32" t="s">
        <v>55</v>
      </c>
      <c r="C286" s="2"/>
      <c r="D286" s="2"/>
      <c r="E286" s="19"/>
      <c r="F286" s="2"/>
      <c r="G286" s="2"/>
      <c r="H286" s="15"/>
      <c r="I286" s="18"/>
    </row>
    <row r="287" spans="1:9" s="36" customFormat="1" x14ac:dyDescent="0.25">
      <c r="A287" s="40"/>
      <c r="B287" s="2" t="s">
        <v>56</v>
      </c>
      <c r="C287" s="2"/>
      <c r="D287" s="19">
        <v>1730323223</v>
      </c>
      <c r="E287" s="19"/>
      <c r="F287" s="19">
        <v>1730323223</v>
      </c>
      <c r="G287" s="19"/>
      <c r="H287" s="37" t="s">
        <v>57</v>
      </c>
      <c r="I287" s="18"/>
    </row>
    <row r="288" spans="1:9" s="36" customFormat="1" ht="15.75" thickBot="1" x14ac:dyDescent="0.3">
      <c r="A288" s="40"/>
      <c r="B288" s="31" t="s">
        <v>2</v>
      </c>
      <c r="C288" s="31"/>
      <c r="D288" s="22">
        <f>SUM(D287:D287)</f>
        <v>1730323223</v>
      </c>
      <c r="E288" s="31"/>
      <c r="F288" s="22">
        <f>SUM(F287:F287)</f>
        <v>1730323223</v>
      </c>
      <c r="G288" s="31"/>
      <c r="H288" s="30"/>
      <c r="I288" s="18"/>
    </row>
    <row r="289" spans="1:9" ht="15.75" thickTop="1" x14ac:dyDescent="0.25">
      <c r="A289" s="1"/>
      <c r="D289" s="19"/>
      <c r="E289" s="19"/>
      <c r="F289" s="19"/>
      <c r="G289" s="19"/>
      <c r="H289" s="12"/>
      <c r="I289" s="18"/>
    </row>
    <row r="290" spans="1:9" ht="15.75" thickBot="1" x14ac:dyDescent="0.3">
      <c r="A290" s="1"/>
      <c r="B290" s="8" t="s">
        <v>58</v>
      </c>
      <c r="C290" s="8"/>
      <c r="D290" s="25">
        <f>+D284+D288</f>
        <v>80164345354</v>
      </c>
      <c r="E290" s="25"/>
      <c r="F290" s="25">
        <f>+F284+F288</f>
        <v>80164345354</v>
      </c>
      <c r="G290" s="25"/>
      <c r="H290" s="13"/>
      <c r="I290" s="18"/>
    </row>
    <row r="291" spans="1:9" ht="15.75" thickTop="1" x14ac:dyDescent="0.25">
      <c r="A291" s="1"/>
      <c r="D291" s="42"/>
      <c r="E291" s="19"/>
      <c r="F291" s="19"/>
      <c r="G291" s="19"/>
      <c r="H291" s="12"/>
      <c r="I291" s="18"/>
    </row>
    <row r="292" spans="1:9" x14ac:dyDescent="0.25">
      <c r="A292" s="1"/>
      <c r="B292" s="32" t="s">
        <v>59</v>
      </c>
      <c r="D292" s="19"/>
      <c r="E292" s="19"/>
      <c r="F292" s="19"/>
      <c r="G292" s="19"/>
      <c r="H292" s="12"/>
      <c r="I292" s="18"/>
    </row>
    <row r="293" spans="1:9" x14ac:dyDescent="0.25">
      <c r="A293" s="1"/>
      <c r="B293" s="2" t="s">
        <v>41</v>
      </c>
      <c r="D293" s="19">
        <f>+D166</f>
        <v>25451738499</v>
      </c>
      <c r="E293" s="19"/>
      <c r="F293" s="19"/>
      <c r="H293" s="12"/>
      <c r="I293" s="18"/>
    </row>
    <row r="294" spans="1:9" x14ac:dyDescent="0.25">
      <c r="A294" s="1"/>
      <c r="B294" s="2" t="s">
        <v>58</v>
      </c>
      <c r="D294" s="19">
        <f>+D290</f>
        <v>80164345354</v>
      </c>
      <c r="E294" s="19"/>
      <c r="F294" s="19"/>
      <c r="H294" s="12"/>
      <c r="I294" s="18"/>
    </row>
    <row r="295" spans="1:9" ht="15.75" thickBot="1" x14ac:dyDescent="0.3">
      <c r="A295" s="1"/>
      <c r="B295" s="10" t="s">
        <v>197</v>
      </c>
      <c r="C295" s="10"/>
      <c r="D295" s="22">
        <f>SUM(D293:D294)</f>
        <v>105616083853</v>
      </c>
      <c r="E295" s="19"/>
      <c r="F295" s="19"/>
      <c r="H295" s="12"/>
      <c r="I295" s="18"/>
    </row>
    <row r="296" spans="1:9" ht="15.75" thickTop="1" x14ac:dyDescent="0.25">
      <c r="A296" s="1"/>
      <c r="B296" s="31"/>
      <c r="C296" s="31"/>
      <c r="D296" s="42"/>
      <c r="F296" s="19"/>
      <c r="G296" s="19"/>
      <c r="H296" s="12"/>
      <c r="I296" s="18"/>
    </row>
    <row r="297" spans="1:9" x14ac:dyDescent="0.25">
      <c r="A297" s="1"/>
      <c r="B297" s="46" t="s">
        <v>198</v>
      </c>
      <c r="C297" s="46"/>
      <c r="D297" s="46"/>
      <c r="E297" s="46"/>
      <c r="F297" s="46"/>
      <c r="G297" s="46"/>
      <c r="H297" s="46"/>
      <c r="I297" s="18"/>
    </row>
    <row r="298" spans="1:9" x14ac:dyDescent="0.25">
      <c r="A298" s="3"/>
      <c r="B298" s="9"/>
      <c r="C298" s="9"/>
      <c r="D298" s="27"/>
      <c r="E298" s="27"/>
      <c r="F298" s="27"/>
      <c r="G298" s="27"/>
      <c r="H298" s="16"/>
      <c r="I298" s="28"/>
    </row>
    <row r="299" spans="1:9" x14ac:dyDescent="0.25">
      <c r="D299" s="19"/>
      <c r="E299" s="19"/>
      <c r="F299" s="19"/>
      <c r="G299" s="19"/>
      <c r="H299" s="12"/>
    </row>
    <row r="300" spans="1:9" x14ac:dyDescent="0.25">
      <c r="D300" s="19"/>
      <c r="E300" s="19"/>
      <c r="F300" s="19"/>
      <c r="G300" s="19"/>
      <c r="H300" s="12"/>
    </row>
    <row r="301" spans="1:9" x14ac:dyDescent="0.25">
      <c r="D301" s="19"/>
      <c r="E301" s="19"/>
      <c r="F301" s="19"/>
      <c r="G301" s="19"/>
      <c r="H301" s="12"/>
    </row>
    <row r="302" spans="1:9" x14ac:dyDescent="0.25">
      <c r="D302" s="19"/>
      <c r="E302" s="19"/>
      <c r="F302" s="19"/>
      <c r="G302" s="19"/>
      <c r="H302" s="12"/>
    </row>
    <row r="303" spans="1:9" x14ac:dyDescent="0.25">
      <c r="D303" s="19"/>
      <c r="E303" s="19"/>
      <c r="F303" s="19"/>
      <c r="G303" s="19"/>
      <c r="H303" s="12"/>
    </row>
    <row r="304" spans="1:9" x14ac:dyDescent="0.25">
      <c r="D304" s="19"/>
      <c r="E304" s="19"/>
      <c r="F304" s="19"/>
      <c r="G304" s="19"/>
      <c r="H304" s="12"/>
    </row>
    <row r="305" spans="4:8" x14ac:dyDescent="0.25">
      <c r="D305" s="19"/>
      <c r="E305" s="19"/>
      <c r="F305" s="19"/>
      <c r="G305" s="19"/>
      <c r="H305" s="12"/>
    </row>
    <row r="306" spans="4:8" x14ac:dyDescent="0.25">
      <c r="D306" s="19"/>
      <c r="E306" s="19"/>
      <c r="F306" s="19"/>
      <c r="G306" s="19"/>
      <c r="H306" s="12"/>
    </row>
    <row r="307" spans="4:8" x14ac:dyDescent="0.25">
      <c r="D307" s="19"/>
      <c r="E307" s="19"/>
      <c r="F307" s="19"/>
      <c r="G307" s="19"/>
      <c r="H307" s="12"/>
    </row>
    <row r="308" spans="4:8" x14ac:dyDescent="0.25">
      <c r="D308" s="19"/>
      <c r="E308" s="19"/>
      <c r="F308" s="19"/>
      <c r="G308" s="19"/>
      <c r="H308" s="12"/>
    </row>
    <row r="309" spans="4:8" x14ac:dyDescent="0.25">
      <c r="D309" s="19"/>
      <c r="E309" s="19"/>
      <c r="F309" s="19"/>
      <c r="G309" s="19"/>
      <c r="H309" s="12"/>
    </row>
    <row r="310" spans="4:8" x14ac:dyDescent="0.25">
      <c r="D310" s="19"/>
      <c r="E310" s="19"/>
      <c r="F310" s="19"/>
      <c r="G310" s="19"/>
      <c r="H310" s="12"/>
    </row>
    <row r="311" spans="4:8" x14ac:dyDescent="0.25">
      <c r="D311" s="19"/>
      <c r="E311" s="19"/>
      <c r="F311" s="19"/>
      <c r="G311" s="19"/>
      <c r="H311" s="12"/>
    </row>
    <row r="312" spans="4:8" x14ac:dyDescent="0.25">
      <c r="D312" s="19"/>
      <c r="E312" s="19"/>
      <c r="F312" s="19"/>
      <c r="G312" s="19"/>
      <c r="H312" s="12"/>
    </row>
    <row r="313" spans="4:8" x14ac:dyDescent="0.25">
      <c r="D313" s="19"/>
      <c r="E313" s="19"/>
      <c r="F313" s="19"/>
      <c r="G313" s="19"/>
      <c r="H313" s="12"/>
    </row>
    <row r="314" spans="4:8" x14ac:dyDescent="0.25">
      <c r="D314" s="19"/>
      <c r="E314" s="19"/>
      <c r="F314" s="19"/>
      <c r="G314" s="19"/>
      <c r="H314" s="12"/>
    </row>
    <row r="315" spans="4:8" x14ac:dyDescent="0.25">
      <c r="D315" s="19"/>
      <c r="E315" s="19"/>
      <c r="F315" s="19"/>
      <c r="G315" s="19"/>
      <c r="H315" s="12"/>
    </row>
    <row r="316" spans="4:8" x14ac:dyDescent="0.25">
      <c r="D316" s="19"/>
      <c r="E316" s="19"/>
      <c r="F316" s="19"/>
      <c r="G316" s="19"/>
      <c r="H316" s="12"/>
    </row>
    <row r="317" spans="4:8" x14ac:dyDescent="0.25">
      <c r="D317" s="19"/>
      <c r="E317" s="19"/>
      <c r="F317" s="19"/>
      <c r="G317" s="19"/>
      <c r="H317" s="12"/>
    </row>
    <row r="318" spans="4:8" x14ac:dyDescent="0.25">
      <c r="D318" s="19"/>
      <c r="E318" s="19"/>
      <c r="F318" s="19"/>
      <c r="G318" s="19"/>
      <c r="H318" s="12"/>
    </row>
    <row r="319" spans="4:8" x14ac:dyDescent="0.25">
      <c r="D319" s="19"/>
      <c r="E319" s="19"/>
      <c r="F319" s="19"/>
      <c r="G319" s="19"/>
      <c r="H319" s="12"/>
    </row>
    <row r="320" spans="4:8" x14ac:dyDescent="0.25">
      <c r="D320" s="19"/>
      <c r="E320" s="19"/>
      <c r="F320" s="19"/>
      <c r="G320" s="19"/>
      <c r="H320" s="12"/>
    </row>
    <row r="321" spans="4:8" x14ac:dyDescent="0.25">
      <c r="D321" s="19"/>
      <c r="E321" s="19"/>
      <c r="F321" s="19"/>
      <c r="G321" s="19"/>
      <c r="H321" s="12"/>
    </row>
    <row r="322" spans="4:8" x14ac:dyDescent="0.25">
      <c r="D322" s="19"/>
      <c r="E322" s="19"/>
      <c r="F322" s="19"/>
      <c r="G322" s="19"/>
      <c r="H322" s="12"/>
    </row>
    <row r="323" spans="4:8" x14ac:dyDescent="0.25">
      <c r="D323" s="19"/>
      <c r="E323" s="19"/>
      <c r="F323" s="19"/>
      <c r="G323" s="19"/>
      <c r="H323" s="12"/>
    </row>
    <row r="324" spans="4:8" x14ac:dyDescent="0.25">
      <c r="D324" s="19"/>
      <c r="E324" s="19"/>
      <c r="F324" s="19"/>
      <c r="G324" s="19"/>
      <c r="H324" s="12"/>
    </row>
    <row r="325" spans="4:8" x14ac:dyDescent="0.25">
      <c r="D325" s="19"/>
      <c r="E325" s="19"/>
      <c r="F325" s="19"/>
      <c r="G325" s="19"/>
      <c r="H325" s="12"/>
    </row>
    <row r="326" spans="4:8" s="2" customFormat="1" ht="12.75" x14ac:dyDescent="0.2">
      <c r="D326" s="19"/>
      <c r="E326" s="19"/>
      <c r="F326" s="19"/>
      <c r="G326" s="19"/>
      <c r="H326" s="12"/>
    </row>
  </sheetData>
  <mergeCells count="6">
    <mergeCell ref="B297:H297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ikM28MATXsUuQ4CfPMCjDvGCmfY=</DigestValue>
    </Reference>
    <Reference URI="#idOfficeObject" Type="http://www.w3.org/2000/09/xmldsig#Object">
      <DigestMethod Algorithm="http://www.w3.org/2000/09/xmldsig#sha1"/>
      <DigestValue>860tcoY70k7rer6wA9ePXh+NmU0=</DigestValue>
    </Reference>
    <Reference URI="#idValidSigLnImg" Type="http://www.w3.org/2000/09/xmldsig#Object">
      <DigestMethod Algorithm="http://www.w3.org/2000/09/xmldsig#sha1"/>
      <DigestValue>osjmcYqMuiQptHYp3Bdu76SynPQ=</DigestValue>
    </Reference>
    <Reference URI="#idInvalidSigLnImg" Type="http://www.w3.org/2000/09/xmldsig#Object">
      <DigestMethod Algorithm="http://www.w3.org/2000/09/xmldsig#sha1"/>
      <DigestValue>v5uHsjb8/CYloP0MApPLL5KzNBs=</DigestValue>
    </Reference>
  </SignedInfo>
  <SignatureValue>
    ud+JvcqTBzsWK7vMlemyrsTvVgCavXArX0NE46VQvO8xF1K7uTTJL6wWCpxe2zNehKOfrIu4
    VXNiM9dnz0H+FOThhYr/TdtoEhp07Q2S35bN5IOC51Sf9hkCx3I+fjhzICEnLo4XuDBap7Fn
    JAOPmbx11+fVnUdzYX6oDMgit/5xTV2rbwBg2BD+zQSFILR7zs6GHCcYAviCcN21A5AoFJUL
    bUA5uwCTLT4TNpmrcWeUIeV74dBkcEKd3SNAiFPohNdRQY3um3NWiJdXuSMCiiEmwoRb405q
    h/PWwFuqXGg1vAdD+efaB0fY9LKUjrlXYrKJbEF0bRqqzPMkBU+zvA==
  </SignatureValue>
  <KeyInfo>
    <KeyValue>
      <RSAKeyValue>
        <Modulus>
            1PW20/iLSFEitH4jqzfME6P1oCUBAFje3D416ukrTVDJRNfz2k7d3yoTjetFN5ueNovBFSRu
            xzPfGy04f+rRxa+4Qooyp2x79SEJjukNXpgJtkhUq690X/P5OBE4P4RK+th+PZ3FTCWy1DTk
            OaTcVbE/FSUKIT62bPpbRNMviUc5hJyByhWF+M9mZ2zLk8X05ILE1RpJzSjSZnkmFYSnvGXd
            mDAc4p5MSKQwpvtI1NxtmONCurZK1jaUh1ACSYQ1UQa6kHGHsCDPzXvRd3Xe54ICbQpw7wSA
            f3Lt9VHRTQCmY7ecPqYRT1oXL0MjCvldaboDCOBZWxeAFbI4q0fk0Q==
          </Modulus>
        <Exponent>AQAB</Exponent>
      </RSAKeyValue>
    </KeyValue>
    <X509Data>
      <X509Certificate>
          MIIIjDCCBnSgAwIBAgIIZATbpwt3TQMwDQYJKoZIhvcNAQELBQAwWjEaMBgGA1UEAwwRQ0Et
          RE9DVU1FTlRBIFMuQS4xFjAUBgNVBAUTDVJVQzgwMDUwMTcyLTExFzAVBgNVBAoMDkRPQ1VN
          RU5UQSBTLkEuMQswCQYDVQQGEwJQWTAeFw0yNDA1MjkxOTMxMDBaFw0yNjA1MjkxOTMxMDBa
          MIHBMScwJQYDVQQDDB5ST0RSSUdPIEpPU0UgSVpBR1VJUlJFIEJBUlJBSUwxEjAQBgNVBAUT
          CUNJMzM4MzgwOTEVMBMGA1UEKgwMUk9EUklHTyBKT1NFMRowGAYDVQQEDBFJWkFHVUlSUkUg
          QkFSUkFJTDELMAkGA1UECwwCRjIxNTAzBgNVBAoMLENFUlRJRklDQURPIENVQUxJRklDQURP
          IERFIEZJUk1BIEVMRUNUUk9OSUNBMQswCQYDVQQGEwJQWTCCASIwDQYJKoZIhvcNAQEBBQAD
          ggEPADCCAQoCggEBANT1ttP4i0hRIrR+I6s3zBOj9aAlAQBY3tw+NerpK01QyUTX89pO3d8q
          E43rRTebnjaLwRUkbscz3xstOH/q0cWvuEKKMqdse/UhCY7pDV6YCbZIVKuvdF/z+TgROD+E
          SvrYfj2dxUwlstQ05Dmk3FWxPxUlCiE+tmz6W0TTL4lHOYScgcoVhfjPZmdsy5PF9OSCxNUa
          Sc0o0mZ5JhWEp7xl3ZgwHOKeTEikMKb7SNTcbZjjQrq2StY2lIdQAkmENVEGupBxh7Agz817
          0Xd13ueCAm0KcO8EgH9y7fVR0U0ApmO3nD6mEU9aFy9DIwr5XWm6AwjgWVsXgBWyOKtH5NEC
          AwEAAaOCA+wwggPoMAwGA1UdEwEB/wQCMAAwHwYDVR0jBBgwFoAUoT2FK83YLJYfOQIMn1M7
          WNiVC3swgZQGCCsGAQUFBwEBBIGHMIGEMFUGCCsGAQUFBzAChklodHRwczovL3d3dy5kaWdp
          dG8uY29tLnB5L3VwbG9hZHMvY2VydGlmaWNhZG8tZG9jdW1lbnRhLXNhLTE1MzUxMTc3NzEu
          Y3J0MCsGCCsGAQUFBzABhh9odHRwczovL3d3dy5kaWdpdG8uY29tLnB5L29jc3AvME8GA1Ud
          EQRIMEaBGHJvZHJpZ29qb3NlQGliaXNhLmNvbS5weaQqMCgxJjAkBgNVBA0MHUZJUk1BIEVM
          RUNUUk9OSUNBIENVQUxJRklDQURBMIIB9QYDVR0gBIIB7DCCAegwggHkBg0rBgEEAYL5OwEB
          AQoBMIIB0TAvBggrBgEFBQcCARYjaHR0cHM6Ly93d3cuZGlnaXRvLmNvbS5weS9kZXNjYXJn
          YXMwggGcBggrBgEFBQcCAjCCAY4eggGKAEMAZQByAHQAaQBmAGkAYwBhAGQAbwAgAGMAdQBh
          AGwAaQBmAGkAYwBhAGQAbwAgAGQAZQAgAGYAaQByAG0AYQAgAGUAbABlAGMAdAByAPMAbgBp
          AGMAYQAgAHQAaQBwAG8AIABGADIAIAAoAGMAbABhAHYAZQBzACAAZQBuACAAZABpAHMAcABv
          AHMAaQB0AGkAdgBvACAAYwB1AGEAbABpAGYAaQBjAGEAZABvACkALAAgAHMAdQBqAGUAdABh
          ACAAYQAgAGwAYQBzACAAYwBvAG4AZABpAGMAaQBvAG4AZQBzACAAZABlACAAdQBzAG8AIABl
          AHgAcAB1AGUAcwB0AGEAcwAgAGUAbgAgAGwAYQAgAEQAZQBjAGwAYQByAGEAYwBpAPMAbgAg
          AGQAZQAgAFAAcgDhAGMAdABpAGMAYQBzACAAZABlACAAQwBlAHIAdABpAGYAaQBjAGEAYwBp
          APMAbgAgAGQAZQAgAEQATwBDAFUATQBFAE4AVABBACAAUwAuAEEALjAqBgNVHSUBAf8EIDAe
          BggrBgEFBQcDAgYIKwYBBQUHAwQGCCsGAQUFBwMBMHsGA1UdHwR0MHIwNKAyoDCGLmh0dHBz
          Oi8vd3d3LmRpZ2l0by5jb20ucHkvY3JsL2RvY3VtZW50YV9jYS5jcmwwOqA4oDaGNGh0dHBz
          Oi8vd3d3LmRvY3VtZW50YS5jb20ucHkvZGlnaXRvL2RvY3VtZW50YV9jYS5jcmwwHQYDVR0O
          BBYEFKtFz2qrh89Bo/fKE5pmEcOOvW9fMA4GA1UdDwEB/wQEAwIF4DANBgkqhkiG9w0BAQsF
          AAOCAgEAqGytForLVyZBnO8TboLTW7K/JVqM2WbtoCFCXPan+DKgeUc7xZLd66cg+IuwrWs9
          9PWuNW7EZQ1gdMhx1JFtvMDWC8PxZ/PxR+vAYGyKppPylYSvnMTAEFpEJvMJnQZ0agtVKOmq
          sroBowPhP50RbqzFMCqgjONVgpkSpIuPQ8yJT60UaErll7JIsC1pOmR50CQNbQ0HL1/zInrY
          T2Y21wPFyxHcTyF25cP0g+oGPwmRRN/WSh8TzU3SCI3C/Lflt1mFZqHD55mYh5lMiG26Y3jY
          ppXDvdSj+S6IVxUOIW26gXJNpooxb4v48RFoFN5XXfkueEAJGF3pT0vLcSoT0a7shrQJ8qJU
          nNZig2F9jLgUlCTCoL5G0/Wxj1WuzxG1fT8WKWFvPMoqs+RDTem10LLLduhnuICQawU1tfUM
          CWgZFI4g+iGTT7zlfqICn/nBT2OV7peKP7lTt1Sm652adT6tUfWlvHqHHbm7mt5TgMLIYWwg
          14lQxQ6HxM/PL1NKRUwX9yLSI4iNwkqlgV5iu36LSfCQ/Q/pKPy/LSdJY1npS8FQlkPRfx0a
          wt+MN/Gbg7p2q20blEJ+FIbud40Qpw0Erjw5+ufXyMLrR+zsYg149S5DVVyJPRuJCvDulWSs
          yfimzcu60H3wmxhTeHGbWUHP2j42Wc57WcA6wZqkvk0=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5SMojFteb8U3i7z2IL4nLwJVUmg=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ERqxUnqKvwRHcCkucCwz+8r3nFA=</DigestValue>
      </Reference>
      <Reference URI="/xl/media/image1.emf?ContentType=image/x-emf">
        <DigestMethod Algorithm="http://www.w3.org/2000/09/xmldsig#sha1"/>
        <DigestValue>m+LCy9HMR1YcmNjpfSoulIKBSZE=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YAxyC0+DhJnuJ+ey4LVE+RYB0AA=</DigestValue>
      </Reference>
      <Reference URI="/xl/sharedStrings.xml?ContentType=application/vnd.openxmlformats-officedocument.spreadsheetml.sharedStrings+xml">
        <DigestMethod Algorithm="http://www.w3.org/2000/09/xmldsig#sha1"/>
        <DigestValue>nh+qA9EW+5y4Kn+1JrAxp3jDj8I=</DigestValue>
      </Reference>
      <Reference URI="/xl/styles.xml?ContentType=application/vnd.openxmlformats-officedocument.spreadsheetml.styles+xml">
        <DigestMethod Algorithm="http://www.w3.org/2000/09/xmldsig#sha1"/>
        <DigestValue>s9Q/XGhNfPsLjzwNG7WlM7dHqYQ=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RW3q+5vsZuGsimbrQR798lLA4Do=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IpTttgLr1X/Ze0sZIkiT72ODKLA=</DigestValue>
      </Reference>
    </Manifest>
    <SignatureProperties>
      <SignatureProperty Id="idSignatureTime" Target="#idPackageSignature">
        <mdssi:SignatureTime>
          <mdssi:Format>YYYY-MM-DDThh:mm:ssTZD</mdssi:Format>
          <mdssi:Value>2024-08-13T22:45:59Z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{1133231B-13B6-49D5-82BA-F41D5417BA9F}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hBQAAHo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AtAH5sAgAAYoAXxLFDAOpuPlEAyNYHgBUtACCzQwA6AgAAizQBNvyxQwCybj5RAMjWB7xuPlEP0Q7zILNDADoCAACLNAE2uNtBUbjbQVHUsUMAfLdDAEx5AlEAAAAAvG4+UT9uPlEAyNYH/////wWhc1AAyNYHAAAAACCzQwAAAAE2ABjvAwDI1gcAAAAAJgAAADoCAAANAAAAu7VqUIs0ATYAGO8DeAAAAAAAAAAAAAAA/LJDACCzQwD8skMAAABDAHgAAAAQBQCkOgIAACgAAAAAAAAAAAAAAB62alCLNAE2AAAAAAAAAAAAGO8DeAAAAAAAAAAQBQCkAAAAAGR2AAgAAAAAJQAAAAwAAAADAAAAGAAAAAwAAAAAAAACEgAAAAwAAAABAAAAFgAAAAwAAAAIAAAAVAAAAFQAAAAKAAAANwAAAB4AAABaAAAAAQAAAAAADUJVVQ1CCgAAAFsAAAABAAAATAAAAAQAAAAJAAAANwAAACAAAABbAAAAUAAAAFgAMA4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BFAAAA2AAAAFcAAAApAAAARQAAALAAAAATAAAAIQDwAAAAAAAAAAAAAACAPwAAAAAAAAAAAACAPwAAAAAAAAAAAAAAAAAAAAAAAAAAAAAAAAAAAAAAAAAAJQAAAAwAAAAAAACAKAAAAAwAAAAEAAAAUgAAAHABAAAEAAAA8P///wAAAAAAAAAAAAAAAJABAAAAAAABAAAAAHQAYQBoAG8AbQBhAAAAAAAAAAAAAAAAAAAAAAAAAAAAAAAAAAAAAAAAAAAAAAAAAAAAAAAAAAAAAAAAAAAAAAAAAAAAAQAAAAAAAAABD1pQADhlAMyzQwABAAAAyLJDAHdPWlAzHwEmPLRDAAEAAADQskMA0HM+UVjcQVFEtEMAFLRDAHsPWlBY3EFRMzNrMgCAAAABAAAAig9aUABr8gO8bj5R79MO80C0QwA6AgAAMx8BJrjbQVG420FR9LJDAAAAQwBMeQJRAAAAALxuPlE/bj5RAGvyAwYAAACAAct2AAAAACD+rAOAAct2nxATADsUCklss0MAFoHGdiD+rAMAAAAAgAHLdmyzQwA1gcZ2gAHLdjMfASYAABsElLNDAHOAxnYBAAAAfLNDABAAAAADAQAAAAAbBDMfASYAABsEZHYACAAAAAAlAAAADAAAAAQAAAAYAAAADAAAAAAAAAISAAAADAAAAAEAAAAeAAAAGAAAACkAAABFAAAA2QAAAFgAAABUAAAA5AAAACoAAABFAAAA1wAAAFcAAAABAAAAAAANQlVVDUIqAAAARQAAABkAAABMAAAAAAAAAAAAAAAAAAAA//////////+AAAAAUgBvAGQAcgBpAGcAbwAgAEkAegBhAGcAdQBpAHIAcgBlACAAQgBhAHIAcgBhAGkAbAAAAAoAAAAJAAAACQAAAAYAAAAEAAAACQAAAAkAAAAFAAAABgAAAAcAAAAIAAAACQAAAAkAAAAEAAAABgAAAAYAAAAIAAAABQAAAAkAAAAIAAAABgAAAAYAAAAIAAAABAAAAAQAAABLAAAAEAAAAAAAAAAFAAAAJQAAAAwAAAANAACA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BSAAAAcAEAAAUAAAD1////AAAAAAAAAAAAAAAAkAEAAAAAAAEAAAAAdABhAGgAbwBtAGEAAAAAAAAAAAAAAAAAAAAAAAAAAAAAAAAAAAAAAAAAAAAAAAAAAAAAAAAAAAAAAAAAAAAAAAAAN3d4dDd3CBEBATsAAADgzUMAAvFYUAAAAAAIEQEBAAAAAKAu8AIS8VhQ/yIA4X/kAMApAAAAAAAAAN8BACAAAAAgOACKAZzNQwDAzUMACBEBAVNlZ29lIFVJAG0+UVgAAAAAAAAACm0+URIAAACgLvAC/M1DAFNlZ29lIFVJAABDABIAAAAAAAAAoC7wAtdPWlAAAAAAAQAAAAAAAAD8zUMAdZ9ZUHDOQwAAAAAAAQAAAAAAAAAUzkMAdZ9ZUAAAQwAAAAAA7M9DAAEAAAAAAAAA0M5DABWfWVCIzkMAMRMBEQEAAAAAAAAAAgAAAJj2gAAAAAAAAQAACDETARFkdgAIAAAAACUAAAAMAAAABQAAABgAAAAMAAAAAAAAAhIAAAAMAAAAAQAAAB4AAAAYAAAACQAAAGAAAAD3AAAAbQAAAFQAAADkAAAACgAAAGAAAAB9AAAAbAAAAAEAAAAAAA1CVVUNQgoAAABgAAAAGQAAAEwAAAAAAAAAAAAAAAAAAAD//////////4AAAABSAG8AZAByAGkAZwBvACAASQB6AGEAZwB1AGkAcgByAGUAIABCAGEAcgByAGEAaQBsAG9u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Dd3eHQ3dwgRAQE7AAAA4M1DAALxWFAAAAAACBEBAQAAAACgLvACEvFYUP8iAOF/5ADAKQAAAAAAAADfAQAgAAAAIDgAigGczUMAwM1DAAgRAQFTZWdvZSBVSQBtPlFYAAAAAAAAAAptPlESAAAAoC7wAvzNQwBTZWdvZSBVSQAAQwASAAAAAAAAAKAu8ALXT1pQAAAAAAEAAAAAAAAA/M1DAHWfWVBwzkMAAAAAAAEAAAAAAAAAFM5DAHWfWVAAAEMAAAAAAOzPQwABAAAAAAAAANDOQwAVn1lQiM5DADETAREBAAAAAAAAAAIAAACY9oAAAAAAAAEAAAgxEwER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0AfmwCAABigBfEsUMA6m4+UQDI1geAFS0AILNDADoCAACLNAE2/LFDALJuPlEAyNYHvG4+UQ/RDvMgs0MAOgIAAIs0ATa420FRuNtBUdSxQwB8t0MATHkCUQAAAAC8bj5RP24+UQDI1gf/////BaFzUADI1gcAAAAAILNDAAAAATYAGO8DAMjWBwAAAAAmAAAAOgIAAA0AAAC7tWpQizQBNgAY7wN4AAAAAAAAAAAAAAD8skMAILNDAPyyQwAAAEMAeAAAABAFAKQ6AgAAKAAAAAAAAAAAAAAAHrZqUIs0ATYAAAAAAAAAAAAY7wN4AAAAAAAAABAFAKQAAAA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AAAAAEPWlAAOGUAzLNDAAEAAADIskMAd09aUDMfASY8tEMAAQAAANCyQwDQcz5RWNxBUUS0QwAUtEMAew9aUFjcQVEzM2syAIAAAAEAAACKD1pQAGvyA7xuPlHv0w7zQLRDADoCAAAzHwEmuNtBUbjbQVH0skMAAABDAEx5AlEAAAAAvG4+UT9uPlEAa/IDBgAAAIABy3YAAAAAIP6sA4ABy3afEBMAOxQKSWyzQwAWgcZ2IP6sAwAAAACAAct2bLNDADWBxnaAAct2Mx8BJgAAGwSUs0MAc4DGdgEAAAB8s0MAEAAAAAMBAAAAABsEMx8BJgAAGwRkdgAIAAAAACUAAAAMAAAABQAAABgAAAAMAAAAAAAAAhIAAAAMAAAAAQAAAB4AAAAYAAAAKQAAAEUAAADZAAAAWAAAAFQAAADkAAAAKgAAAEUAAADXAAAAVwAAAAEAAAAAAA1CVVUNQioAAABFAAAAGQAAAEwAAAAAAAAAAAAAAAAAAAD//////////4AAAABSAG8AZAByAGkAZwBvACAASQB6AGEAZwB1AGkAcgByAGUAIABCAGEAcgByAGEAaQBsAAQW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LLP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30-06-2024_</vt:lpstr>
      <vt:lpstr>'30-06-2024_'!Área_de_impresión</vt:lpstr>
      <vt:lpstr>'30-06-2024_'!Títulos_a_imprimir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 Recalde</cp:lastModifiedBy>
  <cp:lastPrinted>2024-05-10T13:47:23Z</cp:lastPrinted>
  <dcterms:created xsi:type="dcterms:W3CDTF">2020-05-20T18:19:27Z</dcterms:created>
  <dcterms:modified xsi:type="dcterms:W3CDTF">2024-08-13T19:47:52Z</dcterms:modified>
</cp:coreProperties>
</file>